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Sheet1!$A$8:$AG$62</definedName>
    <definedName name="_xlnm.Print_Area" localSheetId="0">Sheet1!$A$2:$AG$69</definedName>
  </definedNames>
  <calcPr calcId="124519"/>
</workbook>
</file>

<file path=xl/calcChain.xml><?xml version="1.0" encoding="utf-8"?>
<calcChain xmlns="http://schemas.openxmlformats.org/spreadsheetml/2006/main">
  <c r="T54" i="1"/>
  <c r="S54" s="1"/>
  <c r="T56"/>
  <c r="S56" s="1"/>
  <c r="T57"/>
  <c r="S57" s="1"/>
  <c r="T58"/>
  <c r="S58" s="1"/>
  <c r="T61"/>
  <c r="S61" s="1"/>
  <c r="AF33"/>
  <c r="AE33" s="1"/>
  <c r="AF31"/>
  <c r="AE31" s="1"/>
  <c r="AC61"/>
  <c r="AB61" s="1"/>
  <c r="AC60"/>
  <c r="AB60" s="1"/>
  <c r="AC59"/>
  <c r="AB59" s="1"/>
  <c r="AC58"/>
  <c r="AB58" s="1"/>
  <c r="AC57"/>
  <c r="AB57" s="1"/>
  <c r="AC54"/>
  <c r="AB54" s="1"/>
  <c r="AC53"/>
  <c r="AB53" s="1"/>
  <c r="AC52"/>
  <c r="AB52" s="1"/>
  <c r="AC51"/>
  <c r="AB51" s="1"/>
  <c r="AC46"/>
  <c r="AB46" s="1"/>
  <c r="AC43"/>
  <c r="AB43" s="1"/>
  <c r="AC41"/>
  <c r="AB41" s="1"/>
  <c r="AC37"/>
  <c r="AB37" s="1"/>
  <c r="AC36"/>
  <c r="AB36" s="1"/>
  <c r="AC35"/>
  <c r="AB35" s="1"/>
  <c r="AC28"/>
  <c r="AB28" s="1"/>
  <c r="AC11"/>
  <c r="AB11" s="1"/>
  <c r="AC10"/>
  <c r="AB10" s="1"/>
  <c r="AC9"/>
  <c r="AB9" s="1"/>
  <c r="Z58"/>
  <c r="Y58" s="1"/>
  <c r="Z52"/>
  <c r="Y52" s="1"/>
  <c r="Z51"/>
  <c r="Y51" s="1"/>
  <c r="Z50"/>
  <c r="Y50" s="1"/>
  <c r="Z38"/>
  <c r="Y38" s="1"/>
  <c r="Z36"/>
  <c r="Y36" s="1"/>
  <c r="Z35"/>
  <c r="Y35" s="1"/>
  <c r="Z26"/>
  <c r="Y26" s="1"/>
  <c r="Z24"/>
  <c r="Y24" s="1"/>
  <c r="Z20"/>
  <c r="Y20" s="1"/>
  <c r="Z19"/>
  <c r="Y19" s="1"/>
  <c r="W58"/>
  <c r="V58" s="1"/>
  <c r="W56"/>
  <c r="V56" s="1"/>
  <c r="W54"/>
  <c r="V54" s="1"/>
  <c r="W53"/>
  <c r="V53" s="1"/>
  <c r="W52"/>
  <c r="V52" s="1"/>
  <c r="W42"/>
  <c r="V42" s="1"/>
  <c r="W40"/>
  <c r="V40" s="1"/>
  <c r="W38"/>
  <c r="V38" s="1"/>
  <c r="W26"/>
  <c r="V26" s="1"/>
  <c r="W24"/>
  <c r="V24" s="1"/>
  <c r="W19"/>
  <c r="V19" s="1"/>
  <c r="T55"/>
  <c r="S55" s="1"/>
  <c r="T59"/>
  <c r="S59" s="1"/>
  <c r="T60"/>
  <c r="S60" s="1"/>
  <c r="Q39"/>
  <c r="P39" s="1"/>
  <c r="Q32"/>
  <c r="P32" s="1"/>
  <c r="N60"/>
  <c r="M60" s="1"/>
  <c r="K31"/>
  <c r="J31" s="1"/>
  <c r="K32"/>
  <c r="J32" s="1"/>
  <c r="K47"/>
  <c r="J47" s="1"/>
  <c r="K59"/>
  <c r="J59" s="1"/>
  <c r="K30"/>
  <c r="J30" s="1"/>
  <c r="I3" i="2"/>
  <c r="J12"/>
  <c r="J13"/>
  <c r="J14"/>
  <c r="J15"/>
  <c r="J16"/>
  <c r="J17"/>
  <c r="J18"/>
  <c r="J19"/>
  <c r="J20"/>
  <c r="J21"/>
  <c r="J22"/>
  <c r="J23"/>
  <c r="J11"/>
  <c r="I23"/>
  <c r="I22"/>
  <c r="I21"/>
  <c r="I20"/>
  <c r="I19"/>
  <c r="I18"/>
  <c r="I17"/>
  <c r="I16"/>
  <c r="I15"/>
  <c r="I14"/>
  <c r="I13"/>
  <c r="I11"/>
  <c r="I12"/>
  <c r="J4"/>
  <c r="J5"/>
  <c r="J6"/>
  <c r="J2"/>
  <c r="I2"/>
  <c r="I4"/>
  <c r="I5"/>
  <c r="I6"/>
  <c r="I1"/>
</calcChain>
</file>

<file path=xl/sharedStrings.xml><?xml version="1.0" encoding="utf-8"?>
<sst xmlns="http://schemas.openxmlformats.org/spreadsheetml/2006/main" count="245" uniqueCount="103">
  <si>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</si>
  <si>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</si>
  <si>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</si>
  <si>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</si>
  <si>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</si>
  <si>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</si>
  <si>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</si>
  <si>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</si>
  <si>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</si>
  <si>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</si>
  <si>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Առանց
ԱԱՀ</t>
  </si>
  <si>
    <t>Կցորդներ /Կցորդ ֆուրգոն ՊՖԽ-1/</t>
  </si>
  <si>
    <t>Կցորդ-ցիստեռններ /Ջրի կցորդ ՑՎ-1,2/</t>
  </si>
  <si>
    <t>Կցորդներ /Կցորդ պահեստ ՊՍ-2/</t>
  </si>
  <si>
    <t>Դաշտային խոհանոց /Կցորդ խոհանոց/</t>
  </si>
  <si>
    <t>Խոհանոցային սարքեր /Տեղափոխվող սալօջախ-ՊՊ-40/</t>
  </si>
  <si>
    <t>Խմելու ջրի տարաներ /Տեղափոխվող ցիստեռն ՑՎ-4/</t>
  </si>
  <si>
    <t>Խոհանոցային սարքեր /ԴՄՀԳ/</t>
  </si>
  <si>
    <t>Էլեկտրոնային տեխնիկական կշեռքներ /Սեղանի  կշեռք  էլեկտրոնային 32 կգ/</t>
  </si>
  <si>
    <t>Էլեկտրոնային տեխնիկական կշեռքներ /Ապրանքային  կշեռք  էլեկտրոնային 600կգ/</t>
  </si>
  <si>
    <t>Սառնարաններ /Սառնարան խցիկ 1,5տ/</t>
  </si>
  <si>
    <t>Սառնարաններ /Սառնարան խցիկ 3տ/</t>
  </si>
  <si>
    <t>Ջեռուցիչ սալիկներ /Էլեկտրական սալօջախ 1 կոնֆորանի/</t>
  </si>
  <si>
    <t>Ջեռուցիչ սալիկներ /Էլ. Սալօջախ 3 կոնֆորանի , ջեռոցով/</t>
  </si>
  <si>
    <t>Ջեռուցիչ սալիկներ /Էլ. Սալօջախ 4 կոնֆորանի , ջեռոցով/</t>
  </si>
  <si>
    <t>Ճաշարաններում օգտագործվող սարքեր /Կաթսա էլ. ԿՊԷ-60/</t>
  </si>
  <si>
    <t>Ճաշարաններում օգտագործվող սարքեր /Կաթսա էլ. ԿՊԷ-100/</t>
  </si>
  <si>
    <t>Ճաշարաններում օգտագործվող սարքեր /Կաթսա էլ. ԿՊԷ-160/</t>
  </si>
  <si>
    <t>Ճաշարաններում օգտագործվող սարքեր /Կաթսա էլ. ԿՊԷ-250/</t>
  </si>
  <si>
    <t>Ճաշարաններում օգտագործվող սարքեր /Էլեկտրական թավա/</t>
  </si>
  <si>
    <t>Ճաշարաններում օգտագործվող սարքեր /Ինքնասպասարկման հոսքագիծ/</t>
  </si>
  <si>
    <t>Ընդհանուր գին /նախահաշվային/</t>
  </si>
  <si>
    <t>ՀԱՎԵԼՎԱԾ 1</t>
  </si>
  <si>
    <t>«ՀՀ ՊՆ ՆՏԱԴ-ԳՀԱՊՁԲ-9/19»  ծածկագրով ընթացակարգի գների ամփոփում</t>
  </si>
  <si>
    <t>Ամինոֆիլին aminophylline</t>
  </si>
  <si>
    <t>Քսիլոմետազոլին (քսիլոմետազոլինի հիդրոքլորիդ)</t>
  </si>
  <si>
    <t>Դիֆենհիդրամին (դիֆենհիդրամինի հիդրոքլորիդ), diphenhydramine (diphenhydramine hydrochloride)</t>
  </si>
  <si>
    <t>Մեբհիդրոլին (մեբհիդրոլին նապադիզիատ) mebhydrolin (mebhydrolin napadisylate)</t>
  </si>
  <si>
    <t>Սուլոդեքսիդ sulodexide</t>
  </si>
  <si>
    <t xml:space="preserve">Ցելեկօքսիբ </t>
  </si>
  <si>
    <t>Դոբուտամին (դոբուտամինի հիդրոքլորիդ) dobutamine (dobutamine hydrochloride)</t>
  </si>
  <si>
    <t>Պրեգաբալին pregabalin</t>
  </si>
  <si>
    <r>
      <t>Արյունատրամալուծիչ սպիտակուցազերծ` հորթի արյունից, hemodialysate protein-free from calves</t>
    </r>
    <r>
      <rPr>
        <sz val="10"/>
        <color theme="1"/>
        <rFont val="Sylfaen"/>
        <family val="1"/>
        <charset val="204"/>
      </rPr>
      <t></t>
    </r>
    <r>
      <rPr>
        <sz val="10"/>
        <color theme="1"/>
        <rFont val="GHEA Grapalat"/>
        <family val="3"/>
      </rPr>
      <t xml:space="preserve"> blood</t>
    </r>
  </si>
  <si>
    <t>Արյունատրամալուծիչ սպիտակուցազերծ` հորթի արյունից, hemodialysate protein-free from calves’ blood</t>
  </si>
  <si>
    <t>Թիոկտաթթու, thioctic acid</t>
  </si>
  <si>
    <t>Էսենցիալ ֆոսֆոլիպիդներ,essential phospholipids</t>
  </si>
  <si>
    <t>Ադեմետիոնին ademetionine</t>
  </si>
  <si>
    <t>Դիոսմին, հեսպերիդին diosmin, hesperidin</t>
  </si>
  <si>
    <t>Լակտոբացիլուս ացիդոֆիլուս, բիֆիդոբակտերիում լոնգում, բիֆիդոբակտերիում բիֆիդում, բիֆիդոբակտերիում ինֆանտիս lactobacillus acidophilus, bifidobacterium longum, bifidobacterium bifidum, bifidobacterium infantis</t>
  </si>
  <si>
    <t>Կլեմաստին (կլեմաստինի ֆումարատ) clemastine (clemastine fumarate)</t>
  </si>
  <si>
    <t>Իբուպրոֆեն, ibuprofen</t>
  </si>
  <si>
    <t>Դիկլոֆենակ (դիկլոֆենակի նատրիում), diclofenac (diclofenac sodium)</t>
  </si>
  <si>
    <t>Սուքսամեթոնիում (սուքսամեթոնիումի յոդիդ), suxamethonium (suxamethonium iodide)</t>
  </si>
  <si>
    <t>Մեթիլպրեդնիզոլոն (մեթիլպրեդնիզոլոն նատրիումի սուկցինատ)  methylprednisolone (methylprednisolone sodium succinate)</t>
  </si>
  <si>
    <t>Ամօքսիցիլին, amoxicillin</t>
  </si>
  <si>
    <t>Ամօքսիցիլին (ամօքսիցիլինի տրիհիդրատ), քլավուլանաթթու (կալիումի քլավուլանատ), amoxicillin (amoxicillin trihydrate), clavulanic acid (potassium clavulanate)</t>
  </si>
  <si>
    <t>Իզոֆլուրան isoflurane</t>
  </si>
  <si>
    <t>Թիոպենտալ (թիոպենտալ նատրիում), thiopental (thiopental sodium)</t>
  </si>
  <si>
    <t>Բուպիվակային (բուպիվակայինի հիդրոքլորիդ),bupivacaine (bupivacaine hydrochloride)</t>
  </si>
  <si>
    <t>Բուպիվակային (բուպիվակայինի հիդրոքլորիդ) bupivacaine (bupivacaine hydrochloride)</t>
  </si>
  <si>
    <t>Լիդոկային (լիդոկայինի հիդրոքլորիդ) lidocaine (lidocaine hydrochloride)</t>
  </si>
  <si>
    <t>Մետամիզոլ (մետամիզոլ նատրիում), տրիացետոամին 4-տոլուենսուլֆոնատ, metamizole (metamizole sodium), triacetoamine 4-toluensulfonate</t>
  </si>
  <si>
    <t>Պարացետամոլ , paracetamol</t>
  </si>
  <si>
    <t>Մետամիզոլ (մետամիզոլ նատրիում), պիտոֆենոն (պիտոֆենոնի հիդրոքլորիդ), ֆենպիվերինիումի բրոմիդ metamizole (metamizole sodium), pitofenone (pitofenone hydrochloride), fenpiverinium bromide</t>
  </si>
  <si>
    <t>Մետամիզոլ (մետամիզոլ նատրիում),metamizole (metamizole sodium)</t>
  </si>
  <si>
    <t>Մետամիզոլի նատրիում, metamizole sodium</t>
  </si>
  <si>
    <t>Միդազոլամ midazolam</t>
  </si>
  <si>
    <t>Դիազեպամ, diazepam</t>
  </si>
  <si>
    <t>Ալյումինիումի հիդրօքսիդ, մագնեզիումի հիդրօքսիդ aluminium hydroxide, magnesium hydroxide</t>
  </si>
  <si>
    <t>Ասկորբինաթթու, ascorbic acid</t>
  </si>
  <si>
    <t>Թիոկտաթթու tioctic acid</t>
  </si>
  <si>
    <t>Էթանոլ, ethanol</t>
  </si>
  <si>
    <t>Ինդոմետացին, indometacin</t>
  </si>
  <si>
    <t>Կետորոլակ (կետորոլակի տրոմետամոլ), ketorolac (ketorolac trometamol)</t>
  </si>
  <si>
    <t>Ցետիրիզին, cetirizine</t>
  </si>
  <si>
    <t>Քլորոպիրամին (քլորոպիրամինի հիդրոքլորիդ) chloropyramine (chloropyramine hydrochloride)</t>
  </si>
  <si>
    <t>Քլորոպիրամին (քլորոպիրամինի հիդրոքլորիդ), chloropyramine (chloropyramine hydrochloride)</t>
  </si>
  <si>
    <t>Դրոտավերին (դրոտավերինի հիդրոքլորիդ) drotaverine (drotaverine hydrochloride)</t>
  </si>
  <si>
    <t>Կապտոպրիլ, captopril</t>
  </si>
  <si>
    <t>Էնալապրիլ (էնալապրիլի մալեատ), հիդրոքլորոթիազիդ enalapril (enalapril maleate), hydrochlorothiazide</t>
  </si>
  <si>
    <t>Բիսոպրոլոլ, bisoprolol</t>
  </si>
  <si>
    <t>Ամլոդիպին (ամլոդիպինի բեզիլատ), amlodipine (amlodipine besilate)</t>
  </si>
  <si>
    <t>Պովիդոն յոդ, povidone-iodine</t>
  </si>
  <si>
    <t>Բետամեթազոն, սալիցիլաթթու betamethasone, salicylic acid</t>
  </si>
  <si>
    <t>Կերամիկական պարկուճ</t>
  </si>
  <si>
    <t>սրվակ</t>
  </si>
  <si>
    <t>դեղահատ</t>
  </si>
  <si>
    <t>լիտր</t>
  </si>
  <si>
    <t>շիշ</t>
  </si>
  <si>
    <t>տուփ</t>
  </si>
  <si>
    <t>«Հերմինե Ֆարմենց» ՍՊԸ</t>
  </si>
  <si>
    <t>«ՆՕԿԱ» ՍՊԸ</t>
  </si>
  <si>
    <t>«Տոնուս-Լես»</t>
  </si>
  <si>
    <t>«ԱՐՓԻՄԵԴ» ՍՊԸ</t>
  </si>
  <si>
    <t>«Նատալի Ֆարմ» ՍՊԸ</t>
  </si>
  <si>
    <t>«Արֆարմացիա» ՓԲԸ</t>
  </si>
  <si>
    <t>«Թեոֆարմա» ՍՊԸ</t>
  </si>
  <si>
    <t>Առաջարկի բացակայություն</t>
  </si>
  <si>
    <t>«Տոնուս-Լես» ՍՊԸ</t>
  </si>
  <si>
    <t>«Արփիմեդ» ՍՊԸ-ի կողմից ներկայացված տուժանքին կից վճարման պահանջագիրը չի համապատասխանում ընթացակարգի հրավերով դրա համար սահմանված լրացման կարգին, մասնավորապես` լրացված չէ 13-րդ տողով նախատեսված արժույթը` բառերով և կոդով:</t>
  </si>
  <si>
    <t>Ոչ շահավետ առաջարկ</t>
  </si>
  <si>
    <t>«Ռիխտեր-Լամբրոն» ՀՁ ՍՊԸ</t>
  </si>
  <si>
    <t>Հրավերի պահանջներին չհամապատասխանող առաջարկ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</si>
</sst>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sz val="10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0"/>
      <color rgb="FFFF0000"/>
      <name val="GHEA Grapalat"/>
      <family val="3"/>
    </font>
    <font>
      <sz val="10"/>
      <name val="Arial LatArm"/>
      <family val="2"/>
    </font>
    <font>
      <b/>
      <sz val="18"/>
      <color theme="1"/>
      <name val="Arial Unicode"/>
      <family val="2"/>
      <charset val="204"/>
    </font>
    <font>
      <sz val="18"/>
      <color theme="1"/>
      <name val="Calibri"/>
      <family val="2"/>
      <scheme val="minor"/>
    </font>
    <font>
      <sz val="18"/>
      <color theme="1"/>
      <name val="Arial Unicode"/>
      <family val="2"/>
      <charset val="204"/>
    </font>
    <font>
      <sz val="10"/>
      <color theme="1"/>
      <name val="Sylfaen"/>
      <family val="1"/>
      <charset val="204"/>
    </font>
    <font>
      <sz val="9"/>
      <color rgb="FF000000"/>
      <name val="GHEA Grapalat"/>
      <family val="3"/>
    </font>
    <font>
      <sz val="10"/>
      <color theme="1"/>
      <name val="Arial Armenian"/>
      <family val="2"/>
    </font>
    <font>
      <b/>
      <sz val="10"/>
      <color rgb="FFFF0000"/>
      <name val="GHEA Grapalat"/>
      <family val="3"/>
    </font>
    <font>
      <b/>
      <sz val="10"/>
      <color rgb="FF00B050"/>
      <name val="GHEA Grapalat"/>
      <family val="3"/>
    </font>
    <font>
      <b/>
      <sz val="11"/>
      <color theme="1"/>
      <name val="GHEA Grapalat"/>
      <family val="3"/>
    </font>
    <font>
      <sz val="8"/>
      <color rgb="FF000000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1" xfId="0" applyBorder="1"/>
    <xf numFmtId="0" fontId="4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/>
    <xf numFmtId="0" fontId="13" fillId="4" borderId="1" xfId="0" applyFont="1" applyFill="1" applyBorder="1"/>
    <xf numFmtId="3" fontId="14" fillId="4" borderId="1" xfId="0" applyNumberFormat="1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0" fontId="13" fillId="0" borderId="5" xfId="0" applyFont="1" applyBorder="1"/>
    <xf numFmtId="0" fontId="14" fillId="4" borderId="10" xfId="0" applyFont="1" applyFill="1" applyBorder="1" applyAlignment="1">
      <alignment horizontal="center" wrapText="1"/>
    </xf>
    <xf numFmtId="0" fontId="13" fillId="4" borderId="10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0" fontId="13" fillId="4" borderId="8" xfId="0" applyFont="1" applyFill="1" applyBorder="1"/>
    <xf numFmtId="0" fontId="13" fillId="4" borderId="7" xfId="0" applyFont="1" applyFill="1" applyBorder="1"/>
    <xf numFmtId="3" fontId="15" fillId="4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3" xfId="0" applyBorder="1"/>
    <xf numFmtId="3" fontId="10" fillId="4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Border="1"/>
    <xf numFmtId="0" fontId="18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6" fillId="2" borderId="15" xfId="0" applyFont="1" applyFill="1" applyBorder="1" applyAlignment="1">
      <alignment horizontal="center" vertical="center"/>
    </xf>
    <xf numFmtId="0" fontId="13" fillId="0" borderId="15" xfId="0" applyFont="1" applyBorder="1"/>
    <xf numFmtId="0" fontId="21" fillId="0" borderId="1" xfId="0" applyFont="1" applyBorder="1" applyAlignment="1">
      <alignment horizontal="center" vertical="center" wrapText="1"/>
    </xf>
    <xf numFmtId="3" fontId="14" fillId="4" borderId="15" xfId="0" applyNumberFormat="1" applyFont="1" applyFill="1" applyBorder="1" applyAlignment="1">
      <alignment horizontal="center" wrapText="1"/>
    </xf>
    <xf numFmtId="3" fontId="14" fillId="4" borderId="16" xfId="0" applyNumberFormat="1" applyFont="1" applyFill="1" applyBorder="1" applyAlignment="1">
      <alignment horizontal="center" wrapText="1"/>
    </xf>
    <xf numFmtId="0" fontId="14" fillId="4" borderId="15" xfId="0" applyFont="1" applyFill="1" applyBorder="1" applyAlignment="1">
      <alignment horizontal="center" wrapText="1"/>
    </xf>
    <xf numFmtId="3" fontId="15" fillId="4" borderId="15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3" fontId="14" fillId="4" borderId="15" xfId="0" applyNumberFormat="1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3" fontId="13" fillId="4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4" fontId="10" fillId="2" borderId="1" xfId="1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3" fontId="24" fillId="4" borderId="15" xfId="0" applyNumberFormat="1" applyFont="1" applyFill="1" applyBorder="1" applyAlignment="1">
      <alignment horizontal="center" vertical="center" wrapText="1"/>
    </xf>
    <xf numFmtId="3" fontId="24" fillId="4" borderId="1" xfId="0" applyNumberFormat="1" applyFont="1" applyFill="1" applyBorder="1" applyAlignment="1">
      <alignment horizontal="center" vertical="center" wrapText="1"/>
    </xf>
    <xf numFmtId="4" fontId="24" fillId="4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0" fillId="0" borderId="13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5" fillId="4" borderId="0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33"/>
  <sheetViews>
    <sheetView tabSelected="1" view="pageBreakPreview" zoomScale="85" zoomScaleSheetLayoutView="85" workbookViewId="0">
      <pane xSplit="8" ySplit="8" topLeftCell="Y42" activePane="bottomRight" state="frozen"/>
      <selection pane="topRight" activeCell="I1" sqref="I1"/>
      <selection pane="bottomLeft" activeCell="A9" sqref="A9"/>
      <selection pane="bottomRight" activeCell="E56" sqref="E56"/>
    </sheetView>
  </sheetViews>
  <sheetFormatPr defaultRowHeight="15"/>
  <cols>
    <col min="1" max="1" width="4" customWidth="1"/>
    <col min="2" max="2" width="60.140625" customWidth="1"/>
    <col min="3" max="3" width="9.85546875" customWidth="1"/>
    <col min="4" max="4" width="5.140625" hidden="1" customWidth="1"/>
    <col min="5" max="5" width="8.7109375" customWidth="1"/>
    <col min="6" max="6" width="12.7109375" hidden="1" customWidth="1"/>
    <col min="7" max="7" width="4" hidden="1" customWidth="1"/>
    <col min="8" max="8" width="15.28515625" customWidth="1"/>
    <col min="9" max="9" width="10.140625" bestFit="1" customWidth="1"/>
    <col min="10" max="10" width="10" customWidth="1"/>
    <col min="11" max="11" width="11.140625" customWidth="1"/>
    <col min="12" max="12" width="10.85546875" customWidth="1"/>
    <col min="13" max="13" width="8.42578125" customWidth="1"/>
    <col min="14" max="14" width="11.140625" customWidth="1"/>
    <col min="15" max="15" width="11" customWidth="1"/>
    <col min="16" max="16" width="8.28515625" customWidth="1"/>
    <col min="17" max="17" width="10.42578125" customWidth="1"/>
    <col min="18" max="18" width="12.7109375" customWidth="1"/>
    <col min="19" max="19" width="12.140625" customWidth="1"/>
    <col min="20" max="21" width="12.28515625" customWidth="1"/>
    <col min="22" max="22" width="12" customWidth="1"/>
    <col min="23" max="23" width="13.28515625" bestFit="1" customWidth="1"/>
    <col min="24" max="24" width="10.42578125" customWidth="1"/>
    <col min="25" max="25" width="11.140625" customWidth="1"/>
    <col min="26" max="26" width="12.28515625" customWidth="1"/>
    <col min="27" max="27" width="10.42578125" customWidth="1"/>
    <col min="28" max="28" width="12.28515625" customWidth="1"/>
    <col min="29" max="29" width="12.28515625" bestFit="1" customWidth="1"/>
    <col min="30" max="30" width="10.5703125" customWidth="1"/>
    <col min="31" max="31" width="11" customWidth="1"/>
    <col min="32" max="32" width="12.85546875" customWidth="1"/>
    <col min="33" max="33" width="28" customWidth="1"/>
    <col min="34" max="34" width="10.7109375" hidden="1" customWidth="1"/>
    <col min="35" max="35" width="0.28515625" hidden="1" customWidth="1"/>
    <col min="36" max="36" width="10" hidden="1" customWidth="1"/>
    <col min="37" max="37" width="23.42578125" customWidth="1"/>
    <col min="39" max="39" width="10.5703125" bestFit="1" customWidth="1"/>
  </cols>
  <sheetData>
    <row r="1" spans="1:39" ht="18.75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</row>
    <row r="2" spans="1:39" ht="18.7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30" t="s">
        <v>32</v>
      </c>
      <c r="X2" s="130"/>
      <c r="Y2" s="130"/>
      <c r="Z2" s="4"/>
      <c r="AA2" s="56"/>
      <c r="AB2" s="56"/>
      <c r="AC2" s="56"/>
      <c r="AD2" s="4"/>
      <c r="AE2" s="4"/>
      <c r="AF2" s="4"/>
      <c r="AG2" s="2"/>
      <c r="AH2" s="2"/>
      <c r="AI2" s="1"/>
      <c r="AJ2" s="1"/>
    </row>
    <row r="3" spans="1:39" ht="19.5">
      <c r="A3" s="115" t="s">
        <v>33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5" spans="1:39" s="15" customFormat="1" ht="17.25">
      <c r="A5" s="117" t="s">
        <v>1</v>
      </c>
      <c r="B5" s="119" t="s">
        <v>2</v>
      </c>
      <c r="C5" s="121" t="s">
        <v>3</v>
      </c>
      <c r="D5" s="21"/>
      <c r="E5" s="121" t="s">
        <v>4</v>
      </c>
      <c r="F5" s="99" t="s">
        <v>5</v>
      </c>
      <c r="G5" s="99" t="s">
        <v>6</v>
      </c>
      <c r="H5" s="121" t="s">
        <v>31</v>
      </c>
      <c r="I5" s="122" t="s">
        <v>90</v>
      </c>
      <c r="J5" s="122"/>
      <c r="K5" s="122"/>
      <c r="L5" s="123" t="s">
        <v>91</v>
      </c>
      <c r="M5" s="123"/>
      <c r="N5" s="123"/>
      <c r="O5" s="124" t="s">
        <v>92</v>
      </c>
      <c r="P5" s="124"/>
      <c r="Q5" s="124"/>
      <c r="R5" s="125" t="s">
        <v>93</v>
      </c>
      <c r="S5" s="125"/>
      <c r="T5" s="125"/>
      <c r="U5" s="111" t="s">
        <v>101</v>
      </c>
      <c r="V5" s="111"/>
      <c r="W5" s="111"/>
      <c r="X5" s="110" t="s">
        <v>94</v>
      </c>
      <c r="Y5" s="110"/>
      <c r="Z5" s="110"/>
      <c r="AA5" s="106" t="s">
        <v>95</v>
      </c>
      <c r="AB5" s="107"/>
      <c r="AC5" s="108"/>
      <c r="AD5" s="129" t="s">
        <v>96</v>
      </c>
      <c r="AE5" s="129"/>
      <c r="AF5" s="129"/>
      <c r="AG5" s="126" t="s">
        <v>8</v>
      </c>
    </row>
    <row r="6" spans="1:39" s="15" customFormat="1" ht="18">
      <c r="A6" s="117"/>
      <c r="B6" s="119"/>
      <c r="C6" s="121"/>
      <c r="D6" s="21"/>
      <c r="E6" s="121"/>
      <c r="F6" s="99"/>
      <c r="G6" s="99"/>
      <c r="H6" s="121"/>
      <c r="I6" s="112" t="s">
        <v>7</v>
      </c>
      <c r="J6" s="112" t="s">
        <v>9</v>
      </c>
      <c r="K6" s="112" t="s">
        <v>10</v>
      </c>
      <c r="L6" s="113" t="s">
        <v>7</v>
      </c>
      <c r="M6" s="113" t="s">
        <v>9</v>
      </c>
      <c r="N6" s="113" t="s">
        <v>10</v>
      </c>
      <c r="O6" s="94" t="s">
        <v>7</v>
      </c>
      <c r="P6" s="94" t="s">
        <v>9</v>
      </c>
      <c r="Q6" s="94" t="s">
        <v>10</v>
      </c>
      <c r="R6" s="96" t="s">
        <v>7</v>
      </c>
      <c r="S6" s="96" t="s">
        <v>9</v>
      </c>
      <c r="T6" s="96" t="s">
        <v>10</v>
      </c>
      <c r="U6" s="100" t="s">
        <v>7</v>
      </c>
      <c r="V6" s="100" t="s">
        <v>9</v>
      </c>
      <c r="W6" s="100" t="s">
        <v>10</v>
      </c>
      <c r="X6" s="102" t="s">
        <v>7</v>
      </c>
      <c r="Y6" s="102" t="s">
        <v>9</v>
      </c>
      <c r="Z6" s="102" t="s">
        <v>10</v>
      </c>
      <c r="AA6" s="80" t="s">
        <v>7</v>
      </c>
      <c r="AB6" s="80" t="s">
        <v>9</v>
      </c>
      <c r="AC6" s="80" t="s">
        <v>10</v>
      </c>
      <c r="AD6" s="104" t="s">
        <v>7</v>
      </c>
      <c r="AE6" s="104" t="s">
        <v>9</v>
      </c>
      <c r="AF6" s="104" t="s">
        <v>10</v>
      </c>
      <c r="AG6" s="127"/>
    </row>
    <row r="7" spans="1:39" s="15" customFormat="1" ht="15" hidden="1" customHeight="1">
      <c r="A7" s="118"/>
      <c r="B7" s="120"/>
      <c r="C7" s="121"/>
      <c r="D7" s="21"/>
      <c r="E7" s="121"/>
      <c r="F7" s="99"/>
      <c r="G7" s="99"/>
      <c r="H7" s="22"/>
      <c r="I7" s="112"/>
      <c r="J7" s="112"/>
      <c r="K7" s="112"/>
      <c r="L7" s="113"/>
      <c r="M7" s="113"/>
      <c r="N7" s="113"/>
      <c r="O7" s="95"/>
      <c r="P7" s="95"/>
      <c r="Q7" s="95"/>
      <c r="R7" s="97"/>
      <c r="S7" s="97"/>
      <c r="T7" s="97"/>
      <c r="U7" s="101"/>
      <c r="V7" s="101"/>
      <c r="W7" s="101"/>
      <c r="X7" s="103"/>
      <c r="Y7" s="103"/>
      <c r="Z7" s="103"/>
      <c r="AA7" s="55"/>
      <c r="AB7" s="55"/>
      <c r="AC7" s="55"/>
      <c r="AD7" s="105"/>
      <c r="AE7" s="105"/>
      <c r="AF7" s="105"/>
      <c r="AG7" s="128"/>
    </row>
    <row r="8" spans="1:39" s="15" customFormat="1" ht="15" customHeight="1">
      <c r="A8" s="34"/>
      <c r="B8" s="35"/>
      <c r="C8" s="21"/>
      <c r="D8" s="21"/>
      <c r="E8" s="21"/>
      <c r="F8" s="20"/>
      <c r="G8" s="20"/>
      <c r="H8" s="22"/>
      <c r="I8" s="20"/>
      <c r="J8" s="20"/>
      <c r="K8" s="20"/>
      <c r="L8" s="20"/>
      <c r="M8" s="20"/>
      <c r="N8" s="20"/>
      <c r="O8" s="36"/>
      <c r="P8" s="36"/>
      <c r="Q8" s="36"/>
      <c r="R8" s="36"/>
      <c r="S8" s="36"/>
      <c r="T8" s="36"/>
      <c r="U8" s="20"/>
      <c r="V8" s="36"/>
      <c r="W8" s="36"/>
      <c r="X8" s="36"/>
      <c r="Y8" s="36"/>
      <c r="Z8" s="36"/>
      <c r="AA8" s="55"/>
      <c r="AB8" s="55"/>
      <c r="AC8" s="55"/>
      <c r="AD8" s="36"/>
      <c r="AE8" s="36"/>
      <c r="AF8" s="36"/>
      <c r="AG8" s="37"/>
    </row>
    <row r="9" spans="1:39" s="15" customFormat="1">
      <c r="A9" s="57">
        <v>1</v>
      </c>
      <c r="B9" s="58" t="s">
        <v>34</v>
      </c>
      <c r="C9" s="7" t="s">
        <v>85</v>
      </c>
      <c r="D9" s="59"/>
      <c r="E9" s="66">
        <v>3600</v>
      </c>
      <c r="F9" s="60"/>
      <c r="G9" s="39"/>
      <c r="H9" s="67">
        <v>111600</v>
      </c>
      <c r="I9" s="62"/>
      <c r="J9" s="27"/>
      <c r="K9" s="25"/>
      <c r="L9" s="27"/>
      <c r="M9" s="27"/>
      <c r="N9" s="19"/>
      <c r="O9" s="19"/>
      <c r="P9" s="19"/>
      <c r="Q9" s="19"/>
      <c r="R9" s="38"/>
      <c r="S9" s="44"/>
      <c r="T9" s="44"/>
      <c r="U9" s="19"/>
      <c r="V9" s="19"/>
      <c r="W9" s="19"/>
      <c r="X9" s="19"/>
      <c r="Y9" s="19"/>
      <c r="Z9" s="19"/>
      <c r="AA9" s="19">
        <v>134640</v>
      </c>
      <c r="AB9" s="19">
        <f>AA9-AC9</f>
        <v>22440</v>
      </c>
      <c r="AC9" s="19">
        <f>AA9/1.2</f>
        <v>112200</v>
      </c>
      <c r="AD9" s="19"/>
      <c r="AE9" s="19"/>
      <c r="AF9" s="19"/>
      <c r="AG9" s="132" t="s">
        <v>100</v>
      </c>
      <c r="AH9" s="132"/>
      <c r="AI9" s="132"/>
      <c r="AK9" s="87"/>
      <c r="AM9" s="88"/>
    </row>
    <row r="10" spans="1:39" s="15" customFormat="1">
      <c r="A10" s="57">
        <v>2</v>
      </c>
      <c r="B10" s="58" t="s">
        <v>35</v>
      </c>
      <c r="C10" s="7" t="s">
        <v>85</v>
      </c>
      <c r="D10" s="59"/>
      <c r="E10" s="66">
        <v>4500</v>
      </c>
      <c r="F10" s="60"/>
      <c r="G10" s="39"/>
      <c r="H10" s="67">
        <v>1414350</v>
      </c>
      <c r="I10" s="62"/>
      <c r="J10" s="27"/>
      <c r="K10" s="25"/>
      <c r="L10" s="41"/>
      <c r="M10" s="41"/>
      <c r="N10" s="41"/>
      <c r="O10" s="28"/>
      <c r="P10" s="28"/>
      <c r="Q10" s="28"/>
      <c r="R10" s="28"/>
      <c r="S10" s="19"/>
      <c r="T10" s="19"/>
      <c r="U10" s="41"/>
      <c r="V10" s="45"/>
      <c r="W10" s="45"/>
      <c r="X10" s="28"/>
      <c r="Y10" s="19"/>
      <c r="Z10" s="19"/>
      <c r="AA10" s="19">
        <v>2466000</v>
      </c>
      <c r="AB10" s="19">
        <f t="shared" ref="AB10:AB11" si="0">AA10-AC10</f>
        <v>411000</v>
      </c>
      <c r="AC10" s="19">
        <f t="shared" ref="AC10:AC11" si="1">AA10/1.2</f>
        <v>2055000</v>
      </c>
      <c r="AD10" s="49"/>
      <c r="AE10" s="49"/>
      <c r="AF10" s="49"/>
      <c r="AG10" s="132" t="s">
        <v>100</v>
      </c>
      <c r="AH10" s="132"/>
      <c r="AI10" s="132"/>
      <c r="AK10" s="87"/>
      <c r="AM10" s="88"/>
    </row>
    <row r="11" spans="1:39" s="15" customFormat="1" ht="27.75" thickBot="1">
      <c r="A11" s="57">
        <v>3</v>
      </c>
      <c r="B11" s="58" t="s">
        <v>36</v>
      </c>
      <c r="C11" s="7" t="s">
        <v>85</v>
      </c>
      <c r="D11" s="59"/>
      <c r="E11" s="66">
        <v>50000</v>
      </c>
      <c r="F11" s="29"/>
      <c r="G11" s="40"/>
      <c r="H11" s="67">
        <v>931500</v>
      </c>
      <c r="I11" s="63"/>
      <c r="J11" s="30"/>
      <c r="K11" s="31"/>
      <c r="L11" s="41"/>
      <c r="M11" s="41"/>
      <c r="N11" s="41"/>
      <c r="O11" s="28"/>
      <c r="P11" s="28"/>
      <c r="Q11" s="28"/>
      <c r="R11" s="28"/>
      <c r="S11" s="19"/>
      <c r="T11" s="19"/>
      <c r="U11" s="28"/>
      <c r="V11" s="28"/>
      <c r="W11" s="28"/>
      <c r="X11" s="28"/>
      <c r="Y11" s="19"/>
      <c r="Z11" s="19"/>
      <c r="AA11" s="19">
        <v>1090000</v>
      </c>
      <c r="AB11" s="75">
        <f t="shared" si="0"/>
        <v>181666.66666666663</v>
      </c>
      <c r="AC11" s="75">
        <f t="shared" si="1"/>
        <v>908333.33333333337</v>
      </c>
      <c r="AD11" s="41"/>
      <c r="AE11" s="41"/>
      <c r="AF11" s="41"/>
      <c r="AG11" s="132" t="s">
        <v>100</v>
      </c>
      <c r="AH11" s="132"/>
      <c r="AI11" s="132"/>
      <c r="AK11" s="87"/>
      <c r="AM11" s="88"/>
    </row>
    <row r="12" spans="1:39" s="15" customFormat="1" ht="27.75" thickBot="1">
      <c r="A12" s="57">
        <v>4</v>
      </c>
      <c r="B12" s="58" t="s">
        <v>37</v>
      </c>
      <c r="C12" s="7" t="s">
        <v>86</v>
      </c>
      <c r="D12" s="59"/>
      <c r="E12" s="66">
        <v>12000</v>
      </c>
      <c r="F12" s="29"/>
      <c r="G12" s="40"/>
      <c r="H12" s="67">
        <v>238800</v>
      </c>
      <c r="I12" s="62"/>
      <c r="J12" s="26"/>
      <c r="K12" s="26"/>
      <c r="L12" s="28"/>
      <c r="M12" s="28"/>
      <c r="N12" s="28"/>
      <c r="O12" s="28"/>
      <c r="P12" s="28"/>
      <c r="Q12" s="28"/>
      <c r="R12" s="28"/>
      <c r="S12" s="19"/>
      <c r="T12" s="19"/>
      <c r="U12" s="41"/>
      <c r="V12" s="45"/>
      <c r="W12" s="41"/>
      <c r="X12" s="28"/>
      <c r="Y12" s="19"/>
      <c r="Z12" s="19"/>
      <c r="AA12" s="19"/>
      <c r="AB12" s="19"/>
      <c r="AC12" s="19"/>
      <c r="AD12" s="28"/>
      <c r="AE12" s="28"/>
      <c r="AF12" s="28"/>
      <c r="AG12" s="131" t="s">
        <v>97</v>
      </c>
      <c r="AH12" s="132"/>
      <c r="AI12" s="132"/>
      <c r="AK12" s="47"/>
    </row>
    <row r="13" spans="1:39" s="15" customFormat="1" ht="15.75" thickBot="1">
      <c r="A13" s="57">
        <v>5</v>
      </c>
      <c r="B13" s="58" t="s">
        <v>38</v>
      </c>
      <c r="C13" s="7" t="s">
        <v>85</v>
      </c>
      <c r="D13" s="59"/>
      <c r="E13" s="68">
        <v>500</v>
      </c>
      <c r="F13" s="29"/>
      <c r="G13" s="40"/>
      <c r="H13" s="67">
        <v>970000</v>
      </c>
      <c r="I13" s="64"/>
      <c r="J13" s="27"/>
      <c r="K13" s="32"/>
      <c r="L13" s="23"/>
      <c r="M13" s="23"/>
      <c r="N13" s="23"/>
      <c r="O13" s="28"/>
      <c r="P13" s="28"/>
      <c r="Q13" s="28"/>
      <c r="R13" s="41"/>
      <c r="S13" s="38"/>
      <c r="T13" s="38"/>
      <c r="U13" s="23"/>
      <c r="V13" s="28"/>
      <c r="W13" s="28"/>
      <c r="X13" s="28"/>
      <c r="Y13" s="19"/>
      <c r="Z13" s="19"/>
      <c r="AA13" s="19"/>
      <c r="AB13" s="19"/>
      <c r="AC13" s="19"/>
      <c r="AD13" s="28"/>
      <c r="AE13" s="28"/>
      <c r="AF13" s="28"/>
      <c r="AG13" s="131" t="s">
        <v>97</v>
      </c>
      <c r="AH13" s="132"/>
      <c r="AI13" s="132"/>
      <c r="AK13" s="47"/>
    </row>
    <row r="14" spans="1:39" s="15" customFormat="1" ht="15.75" thickBot="1">
      <c r="A14" s="57">
        <v>6</v>
      </c>
      <c r="B14" s="58" t="s">
        <v>38</v>
      </c>
      <c r="C14" s="7" t="s">
        <v>86</v>
      </c>
      <c r="D14" s="59"/>
      <c r="E14" s="66">
        <v>1000</v>
      </c>
      <c r="F14" s="29"/>
      <c r="G14" s="40"/>
      <c r="H14" s="67">
        <v>680000</v>
      </c>
      <c r="I14" s="64"/>
      <c r="J14" s="27"/>
      <c r="K14" s="32"/>
      <c r="L14" s="33"/>
      <c r="M14" s="28"/>
      <c r="N14" s="28"/>
      <c r="O14" s="28"/>
      <c r="P14" s="28"/>
      <c r="Q14" s="28"/>
      <c r="R14" s="41"/>
      <c r="S14" s="44"/>
      <c r="T14" s="44"/>
      <c r="U14" s="28"/>
      <c r="V14" s="28"/>
      <c r="W14" s="28"/>
      <c r="X14" s="28"/>
      <c r="Y14" s="19"/>
      <c r="Z14" s="19"/>
      <c r="AA14" s="19"/>
      <c r="AB14" s="19"/>
      <c r="AC14" s="19"/>
      <c r="AD14" s="28"/>
      <c r="AE14" s="28"/>
      <c r="AF14" s="28"/>
      <c r="AG14" s="131" t="s">
        <v>97</v>
      </c>
      <c r="AH14" s="132"/>
      <c r="AI14" s="132"/>
      <c r="AK14" s="47"/>
    </row>
    <row r="15" spans="1:39" s="15" customFormat="1" ht="15.75" thickBot="1">
      <c r="A15" s="57">
        <v>7</v>
      </c>
      <c r="B15" s="58" t="s">
        <v>39</v>
      </c>
      <c r="C15" s="7" t="s">
        <v>86</v>
      </c>
      <c r="D15" s="59"/>
      <c r="E15" s="66">
        <v>8000</v>
      </c>
      <c r="F15" s="29"/>
      <c r="G15" s="40"/>
      <c r="H15" s="67">
        <v>4240000</v>
      </c>
      <c r="I15" s="65"/>
      <c r="J15" s="41"/>
      <c r="K15" s="41"/>
      <c r="L15" s="33"/>
      <c r="M15" s="28"/>
      <c r="N15" s="28"/>
      <c r="O15" s="28"/>
      <c r="P15" s="28"/>
      <c r="Q15" s="28"/>
      <c r="R15" s="28"/>
      <c r="S15" s="19"/>
      <c r="T15" s="44"/>
      <c r="U15" s="28"/>
      <c r="V15" s="28"/>
      <c r="W15" s="28"/>
      <c r="X15" s="28"/>
      <c r="Y15" s="19"/>
      <c r="Z15" s="19"/>
      <c r="AA15" s="19"/>
      <c r="AB15" s="19"/>
      <c r="AC15" s="19"/>
      <c r="AD15" s="28"/>
      <c r="AE15" s="28"/>
      <c r="AF15" s="28"/>
      <c r="AG15" s="131" t="s">
        <v>97</v>
      </c>
      <c r="AH15" s="132"/>
      <c r="AI15" s="132"/>
      <c r="AK15" s="47"/>
    </row>
    <row r="16" spans="1:39" s="15" customFormat="1" ht="27.75" thickBot="1">
      <c r="A16" s="57">
        <v>8</v>
      </c>
      <c r="B16" s="58" t="s">
        <v>40</v>
      </c>
      <c r="C16" s="7" t="s">
        <v>85</v>
      </c>
      <c r="D16" s="59"/>
      <c r="E16" s="68">
        <v>150</v>
      </c>
      <c r="F16" s="29"/>
      <c r="G16" s="40"/>
      <c r="H16" s="67">
        <v>1035000</v>
      </c>
      <c r="I16" s="62"/>
      <c r="J16" s="27"/>
      <c r="K16" s="32"/>
      <c r="L16" s="28"/>
      <c r="M16" s="28"/>
      <c r="N16" s="28"/>
      <c r="O16" s="28"/>
      <c r="P16" s="28"/>
      <c r="Q16" s="28"/>
      <c r="R16" s="41"/>
      <c r="S16" s="38"/>
      <c r="T16" s="38"/>
      <c r="U16" s="28"/>
      <c r="V16" s="28"/>
      <c r="W16" s="28"/>
      <c r="X16" s="28"/>
      <c r="Y16" s="19"/>
      <c r="Z16" s="19"/>
      <c r="AA16" s="19"/>
      <c r="AB16" s="19"/>
      <c r="AC16" s="19"/>
      <c r="AD16" s="28"/>
      <c r="AE16" s="28"/>
      <c r="AF16" s="28"/>
      <c r="AG16" s="131" t="s">
        <v>97</v>
      </c>
      <c r="AH16" s="132"/>
      <c r="AI16" s="132"/>
      <c r="AK16" s="47"/>
    </row>
    <row r="17" spans="1:39" s="15" customFormat="1" ht="15.75" thickBot="1">
      <c r="A17" s="57">
        <v>9</v>
      </c>
      <c r="B17" s="58" t="s">
        <v>41</v>
      </c>
      <c r="C17" s="7" t="s">
        <v>86</v>
      </c>
      <c r="D17" s="59"/>
      <c r="E17" s="68">
        <v>400</v>
      </c>
      <c r="F17" s="29"/>
      <c r="G17" s="40"/>
      <c r="H17" s="67">
        <v>363200</v>
      </c>
      <c r="I17" s="64"/>
      <c r="J17" s="27"/>
      <c r="K17" s="32"/>
      <c r="L17" s="28"/>
      <c r="M17" s="28"/>
      <c r="N17" s="28"/>
      <c r="O17" s="28"/>
      <c r="P17" s="28"/>
      <c r="Q17" s="28"/>
      <c r="R17" s="41"/>
      <c r="S17" s="38"/>
      <c r="T17" s="38"/>
      <c r="U17" s="28"/>
      <c r="V17" s="28"/>
      <c r="W17" s="28"/>
      <c r="X17" s="28"/>
      <c r="Y17" s="19"/>
      <c r="Z17" s="19"/>
      <c r="AA17" s="19"/>
      <c r="AB17" s="19"/>
      <c r="AC17" s="19"/>
      <c r="AD17" s="28"/>
      <c r="AE17" s="28"/>
      <c r="AF17" s="28"/>
      <c r="AG17" s="131" t="s">
        <v>97</v>
      </c>
      <c r="AH17" s="132"/>
      <c r="AI17" s="132"/>
      <c r="AK17" s="47"/>
    </row>
    <row r="18" spans="1:39" s="15" customFormat="1" ht="29.25" thickBot="1">
      <c r="A18" s="57">
        <v>10</v>
      </c>
      <c r="B18" s="58" t="s">
        <v>42</v>
      </c>
      <c r="C18" s="7" t="s">
        <v>85</v>
      </c>
      <c r="D18" s="59"/>
      <c r="E18" s="66">
        <v>1000</v>
      </c>
      <c r="F18" s="29"/>
      <c r="G18" s="40"/>
      <c r="H18" s="67">
        <v>423000</v>
      </c>
      <c r="I18" s="69"/>
      <c r="J18" s="28"/>
      <c r="K18" s="28"/>
      <c r="L18" s="28"/>
      <c r="M18" s="28"/>
      <c r="N18" s="28"/>
      <c r="O18" s="28"/>
      <c r="P18" s="28"/>
      <c r="Q18" s="28"/>
      <c r="R18" s="28"/>
      <c r="S18" s="19"/>
      <c r="T18" s="44"/>
      <c r="U18" s="41"/>
      <c r="V18" s="45"/>
      <c r="W18" s="45"/>
      <c r="X18" s="28"/>
      <c r="Y18" s="19"/>
      <c r="Z18" s="19"/>
      <c r="AA18" s="19"/>
      <c r="AB18" s="19"/>
      <c r="AC18" s="19"/>
      <c r="AD18" s="28"/>
      <c r="AE18" s="28"/>
      <c r="AF18" s="28"/>
      <c r="AG18" s="131" t="s">
        <v>97</v>
      </c>
      <c r="AH18" s="132"/>
      <c r="AI18" s="132"/>
      <c r="AK18" s="47"/>
    </row>
    <row r="19" spans="1:39" s="15" customFormat="1" ht="27.75" thickBot="1">
      <c r="A19" s="57">
        <v>11</v>
      </c>
      <c r="B19" s="58" t="s">
        <v>43</v>
      </c>
      <c r="C19" s="7" t="s">
        <v>85</v>
      </c>
      <c r="D19" s="59"/>
      <c r="E19" s="66">
        <v>1000</v>
      </c>
      <c r="F19" s="29"/>
      <c r="G19" s="40"/>
      <c r="H19" s="67">
        <v>1003000</v>
      </c>
      <c r="I19" s="69"/>
      <c r="J19" s="28"/>
      <c r="K19" s="28"/>
      <c r="L19" s="28"/>
      <c r="M19" s="28"/>
      <c r="N19" s="28"/>
      <c r="O19" s="28"/>
      <c r="P19" s="28"/>
      <c r="Q19" s="28"/>
      <c r="R19" s="28"/>
      <c r="S19" s="19"/>
      <c r="T19" s="44"/>
      <c r="U19" s="76">
        <v>1078152</v>
      </c>
      <c r="V19" s="76">
        <f>U19-W19</f>
        <v>179692</v>
      </c>
      <c r="W19" s="76">
        <f>U19/1.2</f>
        <v>898460</v>
      </c>
      <c r="X19" s="28">
        <v>1120000</v>
      </c>
      <c r="Y19" s="75">
        <f>X19-Z19</f>
        <v>186666.66666666663</v>
      </c>
      <c r="Z19" s="75">
        <f>X19/1.2</f>
        <v>933333.33333333337</v>
      </c>
      <c r="AA19" s="19"/>
      <c r="AB19" s="19"/>
      <c r="AC19" s="19"/>
      <c r="AD19" s="28"/>
      <c r="AE19" s="28"/>
      <c r="AF19" s="28"/>
      <c r="AG19" s="132" t="s">
        <v>100</v>
      </c>
      <c r="AH19" s="132"/>
      <c r="AI19" s="132"/>
      <c r="AK19" s="87"/>
      <c r="AM19" s="88"/>
    </row>
    <row r="20" spans="1:39" s="15" customFormat="1" ht="15.75" thickBot="1">
      <c r="A20" s="57">
        <v>12</v>
      </c>
      <c r="B20" s="58" t="s">
        <v>44</v>
      </c>
      <c r="C20" s="7" t="s">
        <v>86</v>
      </c>
      <c r="D20" s="59"/>
      <c r="E20" s="66">
        <v>2000</v>
      </c>
      <c r="F20" s="29"/>
      <c r="G20" s="40"/>
      <c r="H20" s="67">
        <v>484000</v>
      </c>
      <c r="I20" s="70"/>
      <c r="J20" s="28"/>
      <c r="K20" s="28"/>
      <c r="L20" s="41"/>
      <c r="M20" s="41"/>
      <c r="N20" s="41"/>
      <c r="O20" s="50"/>
      <c r="P20" s="50"/>
      <c r="Q20" s="50"/>
      <c r="R20" s="28"/>
      <c r="S20" s="19"/>
      <c r="T20" s="44"/>
      <c r="U20" s="28"/>
      <c r="V20" s="28"/>
      <c r="W20" s="28"/>
      <c r="X20" s="28">
        <v>498000</v>
      </c>
      <c r="Y20" s="19">
        <f>X20-Z20</f>
        <v>83000</v>
      </c>
      <c r="Z20" s="19">
        <f>X20/1.2</f>
        <v>415000</v>
      </c>
      <c r="AA20" s="19"/>
      <c r="AB20" s="19"/>
      <c r="AC20" s="19"/>
      <c r="AD20" s="28"/>
      <c r="AE20" s="28"/>
      <c r="AF20" s="28"/>
      <c r="AG20" s="132" t="s">
        <v>100</v>
      </c>
      <c r="AH20" s="132"/>
      <c r="AI20" s="132"/>
      <c r="AK20" s="87"/>
      <c r="AM20" s="88"/>
    </row>
    <row r="21" spans="1:39" ht="15.75" thickBot="1">
      <c r="A21" s="57">
        <v>13</v>
      </c>
      <c r="B21" s="58" t="s">
        <v>45</v>
      </c>
      <c r="C21" s="7" t="s">
        <v>85</v>
      </c>
      <c r="D21" s="59"/>
      <c r="E21" s="66">
        <v>9500</v>
      </c>
      <c r="F21" s="29"/>
      <c r="G21" s="40"/>
      <c r="H21" s="67">
        <v>864500</v>
      </c>
      <c r="I21" s="70"/>
      <c r="J21" s="71"/>
      <c r="K21" s="72"/>
      <c r="L21" s="28"/>
      <c r="M21" s="28"/>
      <c r="N21" s="28"/>
      <c r="O21" s="50"/>
      <c r="P21" s="50"/>
      <c r="Q21" s="50"/>
      <c r="R21" s="28"/>
      <c r="S21" s="19"/>
      <c r="T21" s="44"/>
      <c r="U21" s="28"/>
      <c r="V21" s="28"/>
      <c r="W21" s="28"/>
      <c r="X21" s="28"/>
      <c r="Y21" s="19"/>
      <c r="Z21" s="19"/>
      <c r="AA21" s="19"/>
      <c r="AB21" s="19"/>
      <c r="AC21" s="19"/>
      <c r="AD21" s="28"/>
      <c r="AE21" s="28"/>
      <c r="AF21" s="28"/>
      <c r="AG21" s="131" t="s">
        <v>97</v>
      </c>
      <c r="AH21" s="132"/>
      <c r="AI21" s="132"/>
      <c r="AK21" s="48"/>
    </row>
    <row r="22" spans="1:39" ht="15.75" thickBot="1">
      <c r="A22" s="57">
        <v>14</v>
      </c>
      <c r="B22" s="58" t="s">
        <v>46</v>
      </c>
      <c r="C22" s="7" t="s">
        <v>85</v>
      </c>
      <c r="D22" s="59"/>
      <c r="E22" s="68">
        <v>500</v>
      </c>
      <c r="F22" s="29"/>
      <c r="G22" s="40"/>
      <c r="H22" s="67">
        <v>2050000</v>
      </c>
      <c r="I22" s="69"/>
      <c r="J22" s="28"/>
      <c r="K22" s="28"/>
      <c r="L22" s="50"/>
      <c r="M22" s="50"/>
      <c r="N22" s="50"/>
      <c r="O22" s="42"/>
      <c r="P22" s="42"/>
      <c r="Q22" s="42"/>
      <c r="R22" s="28"/>
      <c r="S22" s="19"/>
      <c r="T22" s="44"/>
      <c r="U22" s="28"/>
      <c r="V22" s="28"/>
      <c r="W22" s="28"/>
      <c r="X22" s="28"/>
      <c r="Y22" s="19"/>
      <c r="Z22" s="19"/>
      <c r="AA22" s="19"/>
      <c r="AB22" s="19"/>
      <c r="AC22" s="19"/>
      <c r="AD22" s="43"/>
      <c r="AE22" s="43"/>
      <c r="AF22" s="43"/>
      <c r="AG22" s="131" t="s">
        <v>97</v>
      </c>
      <c r="AH22" s="132"/>
      <c r="AI22" s="132"/>
      <c r="AK22" s="48"/>
    </row>
    <row r="23" spans="1:39" ht="15.75" thickBot="1">
      <c r="A23" s="57">
        <v>15</v>
      </c>
      <c r="B23" s="58" t="s">
        <v>46</v>
      </c>
      <c r="C23" s="7" t="s">
        <v>86</v>
      </c>
      <c r="D23" s="59"/>
      <c r="E23" s="68">
        <v>500</v>
      </c>
      <c r="F23" s="29"/>
      <c r="G23" s="40"/>
      <c r="H23" s="67">
        <v>383500</v>
      </c>
      <c r="I23" s="70"/>
      <c r="J23" s="28"/>
      <c r="K23" s="28"/>
      <c r="L23" s="41"/>
      <c r="M23" s="41"/>
      <c r="N23" s="41"/>
      <c r="O23" s="42"/>
      <c r="P23" s="42"/>
      <c r="Q23" s="42"/>
      <c r="R23" s="28"/>
      <c r="S23" s="19"/>
      <c r="T23" s="44"/>
      <c r="U23" s="28"/>
      <c r="V23" s="28"/>
      <c r="W23" s="28"/>
      <c r="X23" s="28"/>
      <c r="Y23" s="19"/>
      <c r="Z23" s="19"/>
      <c r="AA23" s="19"/>
      <c r="AB23" s="19"/>
      <c r="AC23" s="19"/>
      <c r="AD23" s="28"/>
      <c r="AE23" s="28"/>
      <c r="AF23" s="28"/>
      <c r="AG23" s="131" t="s">
        <v>97</v>
      </c>
      <c r="AH23" s="132"/>
      <c r="AI23" s="132"/>
      <c r="AK23" s="48"/>
    </row>
    <row r="24" spans="1:39" ht="15.75" thickBot="1">
      <c r="A24" s="57">
        <v>16</v>
      </c>
      <c r="B24" s="58" t="s">
        <v>47</v>
      </c>
      <c r="C24" s="7" t="s">
        <v>86</v>
      </c>
      <c r="D24" s="59"/>
      <c r="E24" s="66">
        <v>6000</v>
      </c>
      <c r="F24" s="29"/>
      <c r="G24" s="40"/>
      <c r="H24" s="67">
        <v>468000</v>
      </c>
      <c r="I24" s="69"/>
      <c r="J24" s="28"/>
      <c r="K24" s="28"/>
      <c r="L24" s="41"/>
      <c r="M24" s="41"/>
      <c r="N24" s="41"/>
      <c r="O24" s="42"/>
      <c r="P24" s="42"/>
      <c r="Q24" s="42"/>
      <c r="R24" s="28"/>
      <c r="S24" s="19"/>
      <c r="T24" s="44"/>
      <c r="U24" s="76">
        <v>522906</v>
      </c>
      <c r="V24" s="76">
        <f>U24-W24</f>
        <v>87151</v>
      </c>
      <c r="W24" s="76">
        <f>U24/1.2</f>
        <v>435755</v>
      </c>
      <c r="X24" s="28">
        <v>540000</v>
      </c>
      <c r="Y24" s="19">
        <f>X24-Z24</f>
        <v>90000</v>
      </c>
      <c r="Z24" s="19">
        <f>X24/1.2</f>
        <v>450000</v>
      </c>
      <c r="AA24" s="19"/>
      <c r="AB24" s="19"/>
      <c r="AC24" s="19"/>
      <c r="AD24" s="28"/>
      <c r="AE24" s="28"/>
      <c r="AF24" s="28"/>
      <c r="AG24" s="132" t="s">
        <v>100</v>
      </c>
      <c r="AH24" s="132"/>
      <c r="AI24" s="132"/>
      <c r="AK24" s="87"/>
      <c r="AL24" s="15"/>
      <c r="AM24" s="88"/>
    </row>
    <row r="25" spans="1:39" ht="54.75" thickBot="1">
      <c r="A25" s="57">
        <v>17</v>
      </c>
      <c r="B25" s="58" t="s">
        <v>48</v>
      </c>
      <c r="C25" s="7" t="s">
        <v>86</v>
      </c>
      <c r="D25" s="59"/>
      <c r="E25" s="66">
        <v>25270</v>
      </c>
      <c r="F25" s="29"/>
      <c r="G25" s="40"/>
      <c r="H25" s="67">
        <v>4144280</v>
      </c>
      <c r="I25" s="70"/>
      <c r="J25" s="71"/>
      <c r="K25" s="72"/>
      <c r="L25" s="28"/>
      <c r="M25" s="28"/>
      <c r="N25" s="28"/>
      <c r="O25" s="50"/>
      <c r="P25" s="50"/>
      <c r="Q25" s="50"/>
      <c r="R25" s="28"/>
      <c r="S25" s="19"/>
      <c r="T25" s="44"/>
      <c r="U25" s="28"/>
      <c r="V25" s="28"/>
      <c r="W25" s="28"/>
      <c r="X25" s="28"/>
      <c r="Y25" s="19"/>
      <c r="Z25" s="19"/>
      <c r="AA25" s="19"/>
      <c r="AB25" s="19"/>
      <c r="AC25" s="19"/>
      <c r="AD25" s="28"/>
      <c r="AE25" s="28"/>
      <c r="AF25" s="28"/>
      <c r="AG25" s="131" t="s">
        <v>97</v>
      </c>
      <c r="AH25" s="132"/>
      <c r="AI25" s="132"/>
      <c r="AK25" s="48"/>
    </row>
    <row r="26" spans="1:39" ht="27.75" thickBot="1">
      <c r="A26" s="57">
        <v>18</v>
      </c>
      <c r="B26" s="58" t="s">
        <v>49</v>
      </c>
      <c r="C26" s="7" t="s">
        <v>85</v>
      </c>
      <c r="D26" s="59"/>
      <c r="E26" s="66">
        <v>3400</v>
      </c>
      <c r="F26" s="29"/>
      <c r="G26" s="40"/>
      <c r="H26" s="67">
        <v>615400</v>
      </c>
      <c r="I26" s="69"/>
      <c r="J26" s="28"/>
      <c r="K26" s="28"/>
      <c r="L26" s="41"/>
      <c r="M26" s="41"/>
      <c r="N26" s="41"/>
      <c r="O26" s="50"/>
      <c r="P26" s="50"/>
      <c r="Q26" s="50"/>
      <c r="R26" s="28"/>
      <c r="S26" s="19"/>
      <c r="T26" s="44"/>
      <c r="U26" s="76">
        <v>958528</v>
      </c>
      <c r="V26" s="76">
        <f>U26-W26</f>
        <v>159754.66666666663</v>
      </c>
      <c r="W26" s="76">
        <f>U26/1.2</f>
        <v>798773.33333333337</v>
      </c>
      <c r="X26" s="28">
        <v>629000</v>
      </c>
      <c r="Y26" s="75">
        <f>X26-Z26</f>
        <v>104833.33333333331</v>
      </c>
      <c r="Z26" s="75">
        <f>X26/1.2</f>
        <v>524166.66666666669</v>
      </c>
      <c r="AA26" s="19"/>
      <c r="AB26" s="19"/>
      <c r="AC26" s="19"/>
      <c r="AD26" s="28"/>
      <c r="AE26" s="28"/>
      <c r="AF26" s="28"/>
      <c r="AG26" s="132" t="s">
        <v>100</v>
      </c>
      <c r="AH26" s="132"/>
      <c r="AI26" s="132"/>
      <c r="AK26" s="87"/>
      <c r="AL26" s="15"/>
      <c r="AM26" s="88"/>
    </row>
    <row r="27" spans="1:39" ht="15.75" thickBot="1">
      <c r="A27" s="57">
        <v>19</v>
      </c>
      <c r="B27" s="58" t="s">
        <v>50</v>
      </c>
      <c r="C27" s="7" t="s">
        <v>86</v>
      </c>
      <c r="D27" s="59"/>
      <c r="E27" s="66">
        <v>54000</v>
      </c>
      <c r="F27" s="29"/>
      <c r="G27" s="40"/>
      <c r="H27" s="67">
        <v>275400</v>
      </c>
      <c r="I27" s="69"/>
      <c r="J27" s="28"/>
      <c r="K27" s="43"/>
      <c r="L27" s="43"/>
      <c r="M27" s="43"/>
      <c r="N27" s="43"/>
      <c r="O27" s="50"/>
      <c r="P27" s="50"/>
      <c r="Q27" s="50"/>
      <c r="R27" s="28"/>
      <c r="S27" s="19"/>
      <c r="T27" s="38"/>
      <c r="U27" s="28"/>
      <c r="V27" s="28"/>
      <c r="W27" s="28"/>
      <c r="X27" s="28"/>
      <c r="Y27" s="19"/>
      <c r="Z27" s="19"/>
      <c r="AA27" s="19"/>
      <c r="AB27" s="19"/>
      <c r="AC27" s="19"/>
      <c r="AD27" s="28"/>
      <c r="AE27" s="28"/>
      <c r="AF27" s="28"/>
      <c r="AG27" s="131" t="s">
        <v>97</v>
      </c>
      <c r="AH27" s="132"/>
      <c r="AI27" s="132"/>
      <c r="AK27" s="48"/>
    </row>
    <row r="28" spans="1:39" ht="27.75" thickBot="1">
      <c r="A28" s="57">
        <v>20</v>
      </c>
      <c r="B28" s="58" t="s">
        <v>51</v>
      </c>
      <c r="C28" s="7" t="s">
        <v>86</v>
      </c>
      <c r="D28" s="59"/>
      <c r="E28" s="66">
        <v>35000</v>
      </c>
      <c r="F28" s="29"/>
      <c r="G28" s="40"/>
      <c r="H28" s="67">
        <v>312200</v>
      </c>
      <c r="I28" s="69"/>
      <c r="J28" s="28"/>
      <c r="K28" s="73"/>
      <c r="L28" s="28"/>
      <c r="M28" s="28"/>
      <c r="N28" s="28"/>
      <c r="O28" s="50"/>
      <c r="P28" s="50"/>
      <c r="Q28" s="50"/>
      <c r="R28" s="28"/>
      <c r="S28" s="19"/>
      <c r="T28" s="38"/>
      <c r="U28" s="28"/>
      <c r="V28" s="28"/>
      <c r="W28" s="28"/>
      <c r="X28" s="28"/>
      <c r="Y28" s="19"/>
      <c r="Z28" s="19"/>
      <c r="AA28" s="19">
        <v>498750</v>
      </c>
      <c r="AB28" s="19">
        <f>AA28-AC28</f>
        <v>83125</v>
      </c>
      <c r="AC28" s="19">
        <f>AA28/1.2</f>
        <v>415625</v>
      </c>
      <c r="AD28" s="74"/>
      <c r="AE28" s="74"/>
      <c r="AF28" s="74"/>
      <c r="AG28" s="132" t="s">
        <v>100</v>
      </c>
      <c r="AH28" s="132"/>
      <c r="AI28" s="132"/>
      <c r="AK28" s="87"/>
      <c r="AL28" s="15"/>
      <c r="AM28" s="88"/>
    </row>
    <row r="29" spans="1:39" ht="27.75" thickBot="1">
      <c r="A29" s="57">
        <v>21</v>
      </c>
      <c r="B29" s="58" t="s">
        <v>52</v>
      </c>
      <c r="C29" s="7" t="s">
        <v>85</v>
      </c>
      <c r="D29" s="59"/>
      <c r="E29" s="66">
        <v>3200</v>
      </c>
      <c r="F29" s="29"/>
      <c r="G29" s="40"/>
      <c r="H29" s="67">
        <v>416000</v>
      </c>
      <c r="I29" s="69"/>
      <c r="J29" s="28"/>
      <c r="K29" s="73"/>
      <c r="L29" s="28"/>
      <c r="M29" s="28"/>
      <c r="N29" s="28"/>
      <c r="O29" s="50"/>
      <c r="P29" s="50"/>
      <c r="Q29" s="50"/>
      <c r="R29" s="28"/>
      <c r="S29" s="19"/>
      <c r="T29" s="38"/>
      <c r="U29" s="28"/>
      <c r="V29" s="28"/>
      <c r="W29" s="28"/>
      <c r="X29" s="28"/>
      <c r="Y29" s="19"/>
      <c r="Z29" s="19"/>
      <c r="AA29" s="19"/>
      <c r="AB29" s="19"/>
      <c r="AC29" s="19"/>
      <c r="AD29" s="74"/>
      <c r="AE29" s="74"/>
      <c r="AF29" s="74"/>
      <c r="AG29" s="131" t="s">
        <v>97</v>
      </c>
      <c r="AH29" s="132"/>
      <c r="AI29" s="132"/>
      <c r="AK29" s="48"/>
    </row>
    <row r="30" spans="1:39" ht="27.75" thickBot="1">
      <c r="A30" s="57">
        <v>22</v>
      </c>
      <c r="B30" s="58" t="s">
        <v>53</v>
      </c>
      <c r="C30" s="7" t="s">
        <v>85</v>
      </c>
      <c r="D30" s="59"/>
      <c r="E30" s="68">
        <v>300</v>
      </c>
      <c r="F30" s="29"/>
      <c r="G30" s="40"/>
      <c r="H30" s="67">
        <v>1338600</v>
      </c>
      <c r="I30" s="69">
        <v>2520000</v>
      </c>
      <c r="J30" s="28">
        <f>I30-K30</f>
        <v>420000</v>
      </c>
      <c r="K30" s="28">
        <f>I30/1.2</f>
        <v>2100000</v>
      </c>
      <c r="L30" s="28"/>
      <c r="M30" s="28"/>
      <c r="N30" s="28"/>
      <c r="O30" s="42"/>
      <c r="P30" s="42"/>
      <c r="Q30" s="42"/>
      <c r="R30" s="28"/>
      <c r="S30" s="19"/>
      <c r="T30" s="38"/>
      <c r="U30" s="41"/>
      <c r="V30" s="41"/>
      <c r="W30" s="41"/>
      <c r="X30" s="28"/>
      <c r="Y30" s="19"/>
      <c r="Z30" s="19"/>
      <c r="AA30" s="19"/>
      <c r="AB30" s="19"/>
      <c r="AC30" s="19"/>
      <c r="AD30" s="28"/>
      <c r="AE30" s="28"/>
      <c r="AF30" s="28"/>
      <c r="AG30" s="132" t="s">
        <v>100</v>
      </c>
      <c r="AH30" s="132"/>
      <c r="AI30" s="132"/>
      <c r="AK30" s="87"/>
      <c r="AL30" s="15"/>
      <c r="AM30" s="88"/>
    </row>
    <row r="31" spans="1:39" ht="15.75" thickBot="1">
      <c r="A31" s="57">
        <v>23</v>
      </c>
      <c r="B31" s="58" t="s">
        <v>54</v>
      </c>
      <c r="C31" s="7" t="s">
        <v>86</v>
      </c>
      <c r="D31" s="59"/>
      <c r="E31" s="66">
        <v>70000</v>
      </c>
      <c r="F31" s="29"/>
      <c r="G31" s="40"/>
      <c r="H31" s="67">
        <v>1680000</v>
      </c>
      <c r="I31" s="83">
        <v>1671600</v>
      </c>
      <c r="J31" s="84">
        <f t="shared" ref="J31:J32" si="2">I31-K31</f>
        <v>278600</v>
      </c>
      <c r="K31" s="84">
        <f t="shared" ref="K31:K32" si="3">I31/1.2</f>
        <v>1393000</v>
      </c>
      <c r="L31" s="49"/>
      <c r="M31" s="49"/>
      <c r="N31" s="49"/>
      <c r="O31" s="42"/>
      <c r="P31" s="42"/>
      <c r="Q31" s="42"/>
      <c r="R31" s="28"/>
      <c r="S31" s="19"/>
      <c r="T31" s="38"/>
      <c r="U31" s="28"/>
      <c r="V31" s="28"/>
      <c r="W31" s="41"/>
      <c r="X31" s="28"/>
      <c r="Y31" s="28"/>
      <c r="Z31" s="28"/>
      <c r="AA31" s="28"/>
      <c r="AB31" s="28"/>
      <c r="AC31" s="28"/>
      <c r="AD31" s="49">
        <v>2800000</v>
      </c>
      <c r="AE31" s="76">
        <f>AD31-AF31</f>
        <v>466666.66666666651</v>
      </c>
      <c r="AF31" s="76">
        <f>AD31/1.2</f>
        <v>2333333.3333333335</v>
      </c>
      <c r="AG31" s="132" t="s">
        <v>90</v>
      </c>
      <c r="AH31" s="132"/>
      <c r="AI31" s="132"/>
      <c r="AK31" s="48"/>
    </row>
    <row r="32" spans="1:39" ht="41.25" thickBot="1">
      <c r="A32" s="57">
        <v>24</v>
      </c>
      <c r="B32" s="58" t="s">
        <v>55</v>
      </c>
      <c r="C32" s="7" t="s">
        <v>86</v>
      </c>
      <c r="D32" s="59"/>
      <c r="E32" s="66">
        <v>15000</v>
      </c>
      <c r="F32" s="29"/>
      <c r="G32" s="40"/>
      <c r="H32" s="67">
        <v>1694850</v>
      </c>
      <c r="I32" s="83">
        <v>1676850</v>
      </c>
      <c r="J32" s="84">
        <f t="shared" si="2"/>
        <v>279475</v>
      </c>
      <c r="K32" s="84">
        <f t="shared" si="3"/>
        <v>1397375</v>
      </c>
      <c r="L32" s="28"/>
      <c r="M32" s="28"/>
      <c r="N32" s="28"/>
      <c r="O32" s="50">
        <v>2250000</v>
      </c>
      <c r="P32" s="50">
        <f>O32-Q32</f>
        <v>375000</v>
      </c>
      <c r="Q32" s="50">
        <f>O32/1.2</f>
        <v>1875000</v>
      </c>
      <c r="R32" s="28"/>
      <c r="S32" s="19"/>
      <c r="T32" s="38"/>
      <c r="U32" s="28"/>
      <c r="V32" s="28"/>
      <c r="W32" s="41"/>
      <c r="X32" s="28"/>
      <c r="Y32" s="28"/>
      <c r="Z32" s="28"/>
      <c r="AA32" s="28"/>
      <c r="AB32" s="28"/>
      <c r="AC32" s="28"/>
      <c r="AD32" s="49"/>
      <c r="AE32" s="49"/>
      <c r="AF32" s="49"/>
      <c r="AG32" s="132" t="s">
        <v>90</v>
      </c>
      <c r="AH32" s="132"/>
      <c r="AI32" s="132"/>
      <c r="AK32" s="48"/>
    </row>
    <row r="33" spans="1:39" ht="15.75" thickBot="1">
      <c r="A33" s="57">
        <v>25</v>
      </c>
      <c r="B33" s="58" t="s">
        <v>56</v>
      </c>
      <c r="C33" s="7" t="s">
        <v>85</v>
      </c>
      <c r="D33" s="59"/>
      <c r="E33" s="68">
        <v>100</v>
      </c>
      <c r="F33" s="29"/>
      <c r="G33" s="40"/>
      <c r="H33" s="67">
        <v>980000</v>
      </c>
      <c r="I33" s="69"/>
      <c r="J33" s="28"/>
      <c r="K33" s="28"/>
      <c r="L33" s="28"/>
      <c r="M33" s="28"/>
      <c r="N33" s="28"/>
      <c r="O33" s="50"/>
      <c r="P33" s="50"/>
      <c r="Q33" s="50"/>
      <c r="R33" s="28"/>
      <c r="S33" s="19"/>
      <c r="T33" s="38"/>
      <c r="U33" s="28"/>
      <c r="V33" s="28"/>
      <c r="W33" s="41"/>
      <c r="X33" s="28"/>
      <c r="Y33" s="28"/>
      <c r="Z33" s="28"/>
      <c r="AA33" s="28"/>
      <c r="AB33" s="28"/>
      <c r="AC33" s="28"/>
      <c r="AD33" s="49">
        <v>1050000</v>
      </c>
      <c r="AE33" s="49">
        <f t="shared" ref="AE33" si="4">AD33-AF33</f>
        <v>175000</v>
      </c>
      <c r="AF33" s="49">
        <f t="shared" ref="AF33" si="5">AD33/1.2</f>
        <v>875000</v>
      </c>
      <c r="AG33" s="89" t="s">
        <v>100</v>
      </c>
      <c r="AH33" s="81"/>
      <c r="AI33" s="81"/>
      <c r="AK33" s="87"/>
      <c r="AL33" s="15"/>
      <c r="AM33" s="88"/>
    </row>
    <row r="34" spans="1:39" ht="15.75" thickBot="1">
      <c r="A34" s="57">
        <v>26</v>
      </c>
      <c r="B34" s="58" t="s">
        <v>57</v>
      </c>
      <c r="C34" s="7" t="s">
        <v>85</v>
      </c>
      <c r="D34" s="59"/>
      <c r="E34" s="66">
        <v>1600</v>
      </c>
      <c r="F34" s="29"/>
      <c r="G34" s="40"/>
      <c r="H34" s="67">
        <v>2518400</v>
      </c>
      <c r="I34" s="69"/>
      <c r="J34" s="28"/>
      <c r="K34" s="28"/>
      <c r="L34" s="28"/>
      <c r="M34" s="28"/>
      <c r="N34" s="28"/>
      <c r="O34" s="50"/>
      <c r="P34" s="50"/>
      <c r="Q34" s="50"/>
      <c r="R34" s="28"/>
      <c r="S34" s="19"/>
      <c r="T34" s="38"/>
      <c r="U34" s="28"/>
      <c r="V34" s="28"/>
      <c r="W34" s="41"/>
      <c r="X34" s="28"/>
      <c r="Y34" s="28"/>
      <c r="Z34" s="28"/>
      <c r="AA34" s="28"/>
      <c r="AB34" s="28"/>
      <c r="AC34" s="28"/>
      <c r="AD34" s="41"/>
      <c r="AE34" s="41"/>
      <c r="AF34" s="41"/>
      <c r="AG34" s="82" t="s">
        <v>97</v>
      </c>
      <c r="AH34" s="81"/>
      <c r="AI34" s="81"/>
      <c r="AK34" s="48"/>
    </row>
    <row r="35" spans="1:39" ht="27.75" thickBot="1">
      <c r="A35" s="57">
        <v>27</v>
      </c>
      <c r="B35" s="58" t="s">
        <v>58</v>
      </c>
      <c r="C35" s="7" t="s">
        <v>85</v>
      </c>
      <c r="D35" s="59"/>
      <c r="E35" s="66">
        <v>2000</v>
      </c>
      <c r="F35" s="29"/>
      <c r="G35" s="40"/>
      <c r="H35" s="67">
        <v>1056000</v>
      </c>
      <c r="I35" s="69"/>
      <c r="J35" s="28"/>
      <c r="K35" s="28"/>
      <c r="L35" s="28"/>
      <c r="M35" s="28"/>
      <c r="N35" s="28"/>
      <c r="O35" s="50"/>
      <c r="P35" s="50"/>
      <c r="Q35" s="50"/>
      <c r="R35" s="28"/>
      <c r="S35" s="19"/>
      <c r="T35" s="38"/>
      <c r="U35" s="28"/>
      <c r="V35" s="28"/>
      <c r="W35" s="41"/>
      <c r="X35" s="28">
        <v>1284000</v>
      </c>
      <c r="Y35" s="19">
        <f t="shared" ref="Y35:Y36" si="6">X35-Z35</f>
        <v>214000</v>
      </c>
      <c r="Z35" s="19">
        <f t="shared" ref="Z35:Z36" si="7">X35/1.2</f>
        <v>1070000</v>
      </c>
      <c r="AA35" s="28">
        <v>1942000</v>
      </c>
      <c r="AB35" s="75">
        <f t="shared" ref="AB35:AB37" si="8">AA35-AC35</f>
        <v>323666.66666666651</v>
      </c>
      <c r="AC35" s="75">
        <f t="shared" ref="AC35:AC37" si="9">AA35/1.2</f>
        <v>1618333.3333333335</v>
      </c>
      <c r="AD35" s="41"/>
      <c r="AE35" s="41"/>
      <c r="AF35" s="41"/>
      <c r="AG35" s="89" t="s">
        <v>100</v>
      </c>
      <c r="AH35" s="81"/>
      <c r="AI35" s="81"/>
      <c r="AK35" s="87"/>
      <c r="AL35" s="15"/>
      <c r="AM35" s="88"/>
    </row>
    <row r="36" spans="1:39" ht="27.75" thickBot="1">
      <c r="A36" s="57">
        <v>28</v>
      </c>
      <c r="B36" s="58" t="s">
        <v>59</v>
      </c>
      <c r="C36" s="7" t="s">
        <v>85</v>
      </c>
      <c r="D36" s="59"/>
      <c r="E36" s="66">
        <v>1000</v>
      </c>
      <c r="F36" s="29"/>
      <c r="G36" s="40"/>
      <c r="H36" s="67">
        <v>906000</v>
      </c>
      <c r="I36" s="69"/>
      <c r="J36" s="28"/>
      <c r="K36" s="28"/>
      <c r="L36" s="28"/>
      <c r="M36" s="28"/>
      <c r="N36" s="28"/>
      <c r="O36" s="50"/>
      <c r="P36" s="50"/>
      <c r="Q36" s="50"/>
      <c r="R36" s="28"/>
      <c r="S36" s="19"/>
      <c r="T36" s="38"/>
      <c r="U36" s="28"/>
      <c r="V36" s="28"/>
      <c r="W36" s="41"/>
      <c r="X36" s="28">
        <v>927000</v>
      </c>
      <c r="Y36" s="19">
        <f t="shared" si="6"/>
        <v>154500</v>
      </c>
      <c r="Z36" s="19">
        <f t="shared" si="7"/>
        <v>772500</v>
      </c>
      <c r="AA36" s="28">
        <v>1404000</v>
      </c>
      <c r="AB36" s="19">
        <f t="shared" si="8"/>
        <v>234000</v>
      </c>
      <c r="AC36" s="19">
        <f t="shared" si="9"/>
        <v>1170000</v>
      </c>
      <c r="AD36" s="41"/>
      <c r="AE36" s="41"/>
      <c r="AF36" s="41"/>
      <c r="AG36" s="89" t="s">
        <v>100</v>
      </c>
      <c r="AH36" s="81"/>
      <c r="AI36" s="81"/>
      <c r="AK36" s="87"/>
      <c r="AL36" s="15"/>
      <c r="AM36" s="88"/>
    </row>
    <row r="37" spans="1:39" ht="27.75" thickBot="1">
      <c r="A37" s="57">
        <v>29</v>
      </c>
      <c r="B37" s="58" t="s">
        <v>60</v>
      </c>
      <c r="C37" s="7" t="s">
        <v>85</v>
      </c>
      <c r="D37" s="59"/>
      <c r="E37" s="66">
        <v>25400</v>
      </c>
      <c r="F37" s="29"/>
      <c r="G37" s="40"/>
      <c r="H37" s="67">
        <v>551180</v>
      </c>
      <c r="I37" s="69"/>
      <c r="J37" s="28"/>
      <c r="K37" s="28"/>
      <c r="L37" s="28"/>
      <c r="M37" s="28"/>
      <c r="N37" s="28"/>
      <c r="O37" s="50"/>
      <c r="P37" s="50"/>
      <c r="Q37" s="50"/>
      <c r="R37" s="28"/>
      <c r="S37" s="19"/>
      <c r="T37" s="38"/>
      <c r="U37" s="28"/>
      <c r="V37" s="28"/>
      <c r="W37" s="41"/>
      <c r="X37" s="28"/>
      <c r="Y37" s="28"/>
      <c r="Z37" s="28"/>
      <c r="AA37" s="28">
        <v>632460</v>
      </c>
      <c r="AB37" s="19">
        <f t="shared" si="8"/>
        <v>105410</v>
      </c>
      <c r="AC37" s="19">
        <f t="shared" si="9"/>
        <v>527050</v>
      </c>
      <c r="AD37" s="41"/>
      <c r="AE37" s="41"/>
      <c r="AF37" s="41"/>
      <c r="AG37" s="89" t="s">
        <v>100</v>
      </c>
      <c r="AH37" s="81"/>
      <c r="AI37" s="81"/>
      <c r="AK37" s="87"/>
      <c r="AL37" s="15"/>
      <c r="AM37" s="88"/>
    </row>
    <row r="38" spans="1:39" ht="41.25" thickBot="1">
      <c r="A38" s="57">
        <v>30</v>
      </c>
      <c r="B38" s="58" t="s">
        <v>61</v>
      </c>
      <c r="C38" s="7" t="s">
        <v>86</v>
      </c>
      <c r="D38" s="59"/>
      <c r="E38" s="66">
        <v>80000</v>
      </c>
      <c r="F38" s="29"/>
      <c r="G38" s="40"/>
      <c r="H38" s="67">
        <v>1536000</v>
      </c>
      <c r="I38" s="69"/>
      <c r="J38" s="28"/>
      <c r="K38" s="28"/>
      <c r="L38" s="28"/>
      <c r="M38" s="28"/>
      <c r="N38" s="28"/>
      <c r="O38" s="50"/>
      <c r="P38" s="50"/>
      <c r="Q38" s="50"/>
      <c r="R38" s="28"/>
      <c r="S38" s="19"/>
      <c r="T38" s="38"/>
      <c r="U38" s="76">
        <v>1857000</v>
      </c>
      <c r="V38" s="76">
        <f>U38-W38</f>
        <v>309500</v>
      </c>
      <c r="W38" s="76">
        <f>U38/1.2</f>
        <v>1547500</v>
      </c>
      <c r="X38" s="28">
        <v>1976000</v>
      </c>
      <c r="Y38" s="75">
        <f>X38-Z38</f>
        <v>329333.33333333326</v>
      </c>
      <c r="Z38" s="75">
        <f>X38/1.2</f>
        <v>1646666.6666666667</v>
      </c>
      <c r="AA38" s="28"/>
      <c r="AB38" s="28"/>
      <c r="AC38" s="28"/>
      <c r="AD38" s="41"/>
      <c r="AE38" s="41"/>
      <c r="AF38" s="41"/>
      <c r="AG38" s="89" t="s">
        <v>100</v>
      </c>
      <c r="AH38" s="81"/>
      <c r="AI38" s="81"/>
      <c r="AK38" s="87"/>
      <c r="AL38" s="15"/>
      <c r="AM38" s="88"/>
    </row>
    <row r="39" spans="1:39" ht="15.75" thickBot="1">
      <c r="A39" s="57">
        <v>31</v>
      </c>
      <c r="B39" s="58" t="s">
        <v>62</v>
      </c>
      <c r="C39" s="7" t="s">
        <v>86</v>
      </c>
      <c r="D39" s="59"/>
      <c r="E39" s="66">
        <v>300000</v>
      </c>
      <c r="F39" s="29"/>
      <c r="G39" s="40"/>
      <c r="H39" s="67">
        <v>1290000</v>
      </c>
      <c r="I39" s="69"/>
      <c r="J39" s="28"/>
      <c r="K39" s="28"/>
      <c r="L39" s="28"/>
      <c r="M39" s="28"/>
      <c r="N39" s="28"/>
      <c r="O39" s="86">
        <v>1200000</v>
      </c>
      <c r="P39" s="86">
        <f>O39-Q39</f>
        <v>200000</v>
      </c>
      <c r="Q39" s="86">
        <f>O39/1.2</f>
        <v>1000000</v>
      </c>
      <c r="R39" s="28"/>
      <c r="S39" s="19"/>
      <c r="T39" s="38"/>
      <c r="U39" s="28"/>
      <c r="V39" s="28"/>
      <c r="W39" s="41"/>
      <c r="X39" s="28"/>
      <c r="Y39" s="28"/>
      <c r="Z39" s="28"/>
      <c r="AA39" s="28"/>
      <c r="AB39" s="28"/>
      <c r="AC39" s="28"/>
      <c r="AD39" s="41"/>
      <c r="AE39" s="41"/>
      <c r="AF39" s="41"/>
      <c r="AG39" s="89" t="s">
        <v>98</v>
      </c>
      <c r="AH39" s="81"/>
      <c r="AI39" s="81"/>
      <c r="AK39" s="48"/>
    </row>
    <row r="40" spans="1:39" ht="41.25" thickBot="1">
      <c r="A40" s="57">
        <v>32</v>
      </c>
      <c r="B40" s="58" t="s">
        <v>63</v>
      </c>
      <c r="C40" s="7" t="s">
        <v>85</v>
      </c>
      <c r="D40" s="59"/>
      <c r="E40" s="66">
        <v>3000</v>
      </c>
      <c r="F40" s="29"/>
      <c r="G40" s="40"/>
      <c r="H40" s="67">
        <v>399000</v>
      </c>
      <c r="I40" s="69"/>
      <c r="J40" s="28"/>
      <c r="K40" s="28"/>
      <c r="L40" s="28"/>
      <c r="M40" s="28"/>
      <c r="N40" s="28"/>
      <c r="O40" s="50"/>
      <c r="P40" s="50"/>
      <c r="Q40" s="50"/>
      <c r="R40" s="28"/>
      <c r="S40" s="19"/>
      <c r="T40" s="38"/>
      <c r="U40" s="76">
        <v>442446</v>
      </c>
      <c r="V40" s="76">
        <f>U40-W40</f>
        <v>73741</v>
      </c>
      <c r="W40" s="76">
        <f>U40/1.2</f>
        <v>368705</v>
      </c>
      <c r="X40" s="28"/>
      <c r="Y40" s="28"/>
      <c r="Z40" s="28"/>
      <c r="AA40" s="28"/>
      <c r="AB40" s="28"/>
      <c r="AC40" s="28"/>
      <c r="AD40" s="41"/>
      <c r="AE40" s="41"/>
      <c r="AF40" s="41"/>
      <c r="AG40" s="89" t="s">
        <v>100</v>
      </c>
      <c r="AH40" s="81"/>
      <c r="AI40" s="81"/>
      <c r="AK40" s="87"/>
      <c r="AL40" s="15"/>
      <c r="AM40" s="88"/>
    </row>
    <row r="41" spans="1:39" ht="15.75" thickBot="1">
      <c r="A41" s="57">
        <v>33</v>
      </c>
      <c r="B41" s="58" t="s">
        <v>64</v>
      </c>
      <c r="C41" s="7" t="s">
        <v>85</v>
      </c>
      <c r="D41" s="59"/>
      <c r="E41" s="66">
        <v>50000</v>
      </c>
      <c r="F41" s="29"/>
      <c r="G41" s="40"/>
      <c r="H41" s="67">
        <v>1397000</v>
      </c>
      <c r="I41" s="69"/>
      <c r="J41" s="28"/>
      <c r="K41" s="28"/>
      <c r="L41" s="28"/>
      <c r="M41" s="28"/>
      <c r="N41" s="28"/>
      <c r="O41" s="50"/>
      <c r="P41" s="50"/>
      <c r="Q41" s="50"/>
      <c r="R41" s="28"/>
      <c r="S41" s="19"/>
      <c r="T41" s="38"/>
      <c r="U41" s="28"/>
      <c r="V41" s="28"/>
      <c r="W41" s="41"/>
      <c r="X41" s="28"/>
      <c r="Y41" s="28"/>
      <c r="Z41" s="28"/>
      <c r="AA41" s="28">
        <v>1559500</v>
      </c>
      <c r="AB41" s="75">
        <f>AA41-AC41</f>
        <v>259916.66666666651</v>
      </c>
      <c r="AC41" s="75">
        <f>AA41/1.2</f>
        <v>1299583.3333333335</v>
      </c>
      <c r="AD41" s="41"/>
      <c r="AE41" s="41"/>
      <c r="AF41" s="41"/>
      <c r="AG41" s="89" t="s">
        <v>100</v>
      </c>
      <c r="AH41" s="81"/>
      <c r="AI41" s="81"/>
      <c r="AK41" s="87"/>
      <c r="AL41" s="15"/>
      <c r="AM41" s="88"/>
    </row>
    <row r="42" spans="1:39" ht="15.75" thickBot="1">
      <c r="A42" s="57">
        <v>34</v>
      </c>
      <c r="B42" s="58" t="s">
        <v>65</v>
      </c>
      <c r="C42" s="7" t="s">
        <v>86</v>
      </c>
      <c r="D42" s="59"/>
      <c r="E42" s="66">
        <v>130600</v>
      </c>
      <c r="F42" s="29"/>
      <c r="G42" s="40"/>
      <c r="H42" s="67">
        <v>730054</v>
      </c>
      <c r="I42" s="69"/>
      <c r="J42" s="28"/>
      <c r="K42" s="28"/>
      <c r="L42" s="28"/>
      <c r="M42" s="28"/>
      <c r="N42" s="28"/>
      <c r="O42" s="50"/>
      <c r="P42" s="50"/>
      <c r="Q42" s="50"/>
      <c r="R42" s="28"/>
      <c r="S42" s="19"/>
      <c r="T42" s="38"/>
      <c r="U42" s="76">
        <v>764010</v>
      </c>
      <c r="V42" s="76">
        <f>U42-W42</f>
        <v>127335</v>
      </c>
      <c r="W42" s="76">
        <f>U42/1.2</f>
        <v>636675</v>
      </c>
      <c r="X42" s="28"/>
      <c r="Y42" s="28"/>
      <c r="Z42" s="28"/>
      <c r="AA42" s="28"/>
      <c r="AB42" s="28"/>
      <c r="AC42" s="28"/>
      <c r="AD42" s="41"/>
      <c r="AE42" s="41"/>
      <c r="AF42" s="41"/>
      <c r="AG42" s="89" t="s">
        <v>100</v>
      </c>
      <c r="AH42" s="81"/>
      <c r="AI42" s="81"/>
      <c r="AK42" s="87"/>
      <c r="AL42" s="15"/>
      <c r="AM42" s="88"/>
    </row>
    <row r="43" spans="1:39" ht="15.75" thickBot="1">
      <c r="A43" s="57">
        <v>35</v>
      </c>
      <c r="B43" s="58" t="s">
        <v>66</v>
      </c>
      <c r="C43" s="7" t="s">
        <v>85</v>
      </c>
      <c r="D43" s="59"/>
      <c r="E43" s="68">
        <v>100</v>
      </c>
      <c r="F43" s="29"/>
      <c r="G43" s="40"/>
      <c r="H43" s="67">
        <v>101801</v>
      </c>
      <c r="I43" s="69"/>
      <c r="J43" s="28"/>
      <c r="K43" s="28"/>
      <c r="L43" s="28"/>
      <c r="M43" s="28"/>
      <c r="N43" s="28"/>
      <c r="O43" s="50"/>
      <c r="P43" s="50"/>
      <c r="Q43" s="50"/>
      <c r="R43" s="28"/>
      <c r="S43" s="19"/>
      <c r="T43" s="38"/>
      <c r="U43" s="28"/>
      <c r="V43" s="28"/>
      <c r="W43" s="41"/>
      <c r="X43" s="28"/>
      <c r="Y43" s="28"/>
      <c r="Z43" s="28"/>
      <c r="AA43" s="28">
        <v>134900</v>
      </c>
      <c r="AB43" s="75">
        <f>AA43-AC43</f>
        <v>22483.333333333328</v>
      </c>
      <c r="AC43" s="75">
        <f>AA43/1.2</f>
        <v>112416.66666666667</v>
      </c>
      <c r="AD43" s="41"/>
      <c r="AE43" s="41"/>
      <c r="AF43" s="41"/>
      <c r="AG43" s="89" t="s">
        <v>100</v>
      </c>
      <c r="AH43" s="81"/>
      <c r="AI43" s="81"/>
      <c r="AK43" s="87"/>
      <c r="AL43" s="15"/>
      <c r="AM43" s="88"/>
    </row>
    <row r="44" spans="1:39" ht="15.75" thickBot="1">
      <c r="A44" s="57">
        <v>36</v>
      </c>
      <c r="B44" s="58" t="s">
        <v>67</v>
      </c>
      <c r="C44" s="7" t="s">
        <v>85</v>
      </c>
      <c r="D44" s="59"/>
      <c r="E44" s="66">
        <v>3000</v>
      </c>
      <c r="F44" s="29"/>
      <c r="G44" s="40"/>
      <c r="H44" s="67">
        <v>269700</v>
      </c>
      <c r="I44" s="69"/>
      <c r="J44" s="28"/>
      <c r="K44" s="28"/>
      <c r="L44" s="28"/>
      <c r="M44" s="28"/>
      <c r="N44" s="28"/>
      <c r="O44" s="50"/>
      <c r="P44" s="50"/>
      <c r="Q44" s="50"/>
      <c r="R44" s="28"/>
      <c r="S44" s="19"/>
      <c r="T44" s="38"/>
      <c r="U44" s="28"/>
      <c r="V44" s="28"/>
      <c r="W44" s="41"/>
      <c r="X44" s="28"/>
      <c r="Y44" s="28"/>
      <c r="Z44" s="28"/>
      <c r="AA44" s="28"/>
      <c r="AB44" s="28"/>
      <c r="AC44" s="28"/>
      <c r="AD44" s="41"/>
      <c r="AE44" s="41"/>
      <c r="AF44" s="41"/>
      <c r="AG44" s="82" t="s">
        <v>97</v>
      </c>
      <c r="AH44" s="81"/>
      <c r="AI44" s="81"/>
      <c r="AK44" s="48"/>
    </row>
    <row r="45" spans="1:39" ht="27.75" thickBot="1">
      <c r="A45" s="57">
        <v>37</v>
      </c>
      <c r="B45" s="58" t="s">
        <v>68</v>
      </c>
      <c r="C45" s="7" t="s">
        <v>86</v>
      </c>
      <c r="D45" s="59"/>
      <c r="E45" s="66">
        <v>50000</v>
      </c>
      <c r="F45" s="29"/>
      <c r="G45" s="40"/>
      <c r="H45" s="67">
        <v>945000</v>
      </c>
      <c r="I45" s="69"/>
      <c r="J45" s="28"/>
      <c r="K45" s="28"/>
      <c r="L45" s="28"/>
      <c r="M45" s="28"/>
      <c r="N45" s="28"/>
      <c r="O45" s="50"/>
      <c r="P45" s="50"/>
      <c r="Q45" s="50"/>
      <c r="R45" s="28"/>
      <c r="S45" s="19"/>
      <c r="T45" s="38"/>
      <c r="U45" s="28"/>
      <c r="V45" s="28"/>
      <c r="W45" s="41"/>
      <c r="X45" s="28"/>
      <c r="Y45" s="28"/>
      <c r="Z45" s="28"/>
      <c r="AA45" s="28"/>
      <c r="AB45" s="28"/>
      <c r="AC45" s="28"/>
      <c r="AD45" s="41"/>
      <c r="AE45" s="41"/>
      <c r="AF45" s="41"/>
      <c r="AG45" s="82" t="s">
        <v>97</v>
      </c>
      <c r="AH45" s="81"/>
      <c r="AI45" s="81"/>
      <c r="AK45" s="48"/>
    </row>
    <row r="46" spans="1:39" ht="15.75" thickBot="1">
      <c r="A46" s="57">
        <v>38</v>
      </c>
      <c r="B46" s="58" t="s">
        <v>69</v>
      </c>
      <c r="C46" s="7" t="s">
        <v>85</v>
      </c>
      <c r="D46" s="59"/>
      <c r="E46" s="66">
        <v>45000</v>
      </c>
      <c r="F46" s="29"/>
      <c r="G46" s="40"/>
      <c r="H46" s="67">
        <v>2235600</v>
      </c>
      <c r="I46" s="69"/>
      <c r="J46" s="28"/>
      <c r="K46" s="28"/>
      <c r="L46" s="28"/>
      <c r="M46" s="28"/>
      <c r="N46" s="28"/>
      <c r="O46" s="50"/>
      <c r="P46" s="50"/>
      <c r="Q46" s="50"/>
      <c r="R46" s="28"/>
      <c r="S46" s="19"/>
      <c r="T46" s="38"/>
      <c r="U46" s="28"/>
      <c r="V46" s="28"/>
      <c r="W46" s="41"/>
      <c r="X46" s="28"/>
      <c r="Y46" s="28"/>
      <c r="Z46" s="28"/>
      <c r="AA46" s="28">
        <v>2245500</v>
      </c>
      <c r="AB46" s="19">
        <f>AA46-AC46</f>
        <v>374250</v>
      </c>
      <c r="AC46" s="19">
        <f>AA46/1.2</f>
        <v>1871250</v>
      </c>
      <c r="AD46" s="41"/>
      <c r="AE46" s="41"/>
      <c r="AF46" s="41"/>
      <c r="AG46" s="89" t="s">
        <v>100</v>
      </c>
      <c r="AH46" s="81"/>
      <c r="AI46" s="81"/>
      <c r="AK46" s="87"/>
      <c r="AL46" s="15"/>
      <c r="AM46" s="88"/>
    </row>
    <row r="47" spans="1:39" ht="15.75" thickBot="1">
      <c r="A47" s="57">
        <v>39</v>
      </c>
      <c r="B47" s="58" t="s">
        <v>70</v>
      </c>
      <c r="C47" s="7" t="s">
        <v>85</v>
      </c>
      <c r="D47" s="59"/>
      <c r="E47" s="68">
        <v>500</v>
      </c>
      <c r="F47" s="29"/>
      <c r="G47" s="40"/>
      <c r="H47" s="67">
        <v>864500</v>
      </c>
      <c r="I47" s="69">
        <v>1199500</v>
      </c>
      <c r="J47" s="46">
        <f>I47-K47</f>
        <v>199916.66666666663</v>
      </c>
      <c r="K47" s="46">
        <f>I47/1.2</f>
        <v>999583.33333333337</v>
      </c>
      <c r="L47" s="28"/>
      <c r="M47" s="28"/>
      <c r="N47" s="28"/>
      <c r="O47" s="50"/>
      <c r="P47" s="50"/>
      <c r="Q47" s="50"/>
      <c r="R47" s="28"/>
      <c r="S47" s="19"/>
      <c r="T47" s="38"/>
      <c r="U47" s="28"/>
      <c r="V47" s="28"/>
      <c r="W47" s="41"/>
      <c r="X47" s="28"/>
      <c r="Y47" s="28"/>
      <c r="Z47" s="28"/>
      <c r="AA47" s="28"/>
      <c r="AB47" s="28"/>
      <c r="AC47" s="28"/>
      <c r="AD47" s="41"/>
      <c r="AE47" s="41"/>
      <c r="AF47" s="41"/>
      <c r="AG47" s="89" t="s">
        <v>100</v>
      </c>
      <c r="AH47" s="81"/>
      <c r="AI47" s="81"/>
      <c r="AK47" s="87"/>
      <c r="AL47" s="15"/>
      <c r="AM47" s="88"/>
    </row>
    <row r="48" spans="1:39" ht="15.75" thickBot="1">
      <c r="A48" s="57">
        <v>40</v>
      </c>
      <c r="B48" s="58" t="s">
        <v>71</v>
      </c>
      <c r="C48" s="7" t="s">
        <v>87</v>
      </c>
      <c r="D48" s="59"/>
      <c r="E48" s="66">
        <v>1500</v>
      </c>
      <c r="F48" s="29"/>
      <c r="G48" s="40"/>
      <c r="H48" s="67">
        <v>1248000</v>
      </c>
      <c r="I48" s="3"/>
      <c r="J48" s="3"/>
      <c r="K48" s="3"/>
      <c r="L48" s="28"/>
      <c r="M48" s="28"/>
      <c r="N48" s="28"/>
      <c r="O48" s="50"/>
      <c r="P48" s="50"/>
      <c r="Q48" s="50"/>
      <c r="R48" s="28"/>
      <c r="S48" s="19"/>
      <c r="T48" s="38"/>
      <c r="U48" s="28"/>
      <c r="V48" s="28"/>
      <c r="W48" s="41"/>
      <c r="X48" s="28"/>
      <c r="Y48" s="28"/>
      <c r="Z48" s="28"/>
      <c r="AA48" s="28"/>
      <c r="AB48" s="28"/>
      <c r="AC48" s="28"/>
      <c r="AD48" s="41"/>
      <c r="AE48" s="41"/>
      <c r="AF48" s="41"/>
      <c r="AG48" s="82" t="s">
        <v>97</v>
      </c>
      <c r="AH48" s="81"/>
      <c r="AI48" s="81"/>
      <c r="AK48" s="48"/>
    </row>
    <row r="49" spans="1:39" ht="15.75" thickBot="1">
      <c r="A49" s="57">
        <v>41</v>
      </c>
      <c r="B49" s="58" t="s">
        <v>72</v>
      </c>
      <c r="C49" s="7" t="s">
        <v>86</v>
      </c>
      <c r="D49" s="59"/>
      <c r="E49" s="66">
        <v>21000</v>
      </c>
      <c r="F49" s="29"/>
      <c r="G49" s="40"/>
      <c r="H49" s="67">
        <v>64470</v>
      </c>
      <c r="I49" s="69"/>
      <c r="J49" s="28"/>
      <c r="K49" s="73"/>
      <c r="L49" s="28"/>
      <c r="M49" s="28"/>
      <c r="N49" s="28"/>
      <c r="O49" s="50"/>
      <c r="P49" s="50"/>
      <c r="Q49" s="50"/>
      <c r="R49" s="28"/>
      <c r="S49" s="19"/>
      <c r="T49" s="38"/>
      <c r="U49" s="28"/>
      <c r="V49" s="28"/>
      <c r="W49" s="41"/>
      <c r="X49" s="28"/>
      <c r="Y49" s="28"/>
      <c r="Z49" s="28"/>
      <c r="AA49" s="28"/>
      <c r="AB49" s="28"/>
      <c r="AC49" s="28"/>
      <c r="AD49" s="41"/>
      <c r="AE49" s="41"/>
      <c r="AF49" s="41"/>
      <c r="AG49" s="82" t="s">
        <v>97</v>
      </c>
      <c r="AH49" s="81"/>
      <c r="AI49" s="81"/>
      <c r="AK49" s="48"/>
    </row>
    <row r="50" spans="1:39" ht="27.75" thickBot="1">
      <c r="A50" s="57">
        <v>42</v>
      </c>
      <c r="B50" s="58" t="s">
        <v>73</v>
      </c>
      <c r="C50" s="7" t="s">
        <v>85</v>
      </c>
      <c r="D50" s="59"/>
      <c r="E50" s="66">
        <v>20000</v>
      </c>
      <c r="F50" s="29"/>
      <c r="G50" s="40"/>
      <c r="H50" s="67">
        <v>1480000</v>
      </c>
      <c r="I50" s="69"/>
      <c r="J50" s="28"/>
      <c r="K50" s="73"/>
      <c r="L50" s="28"/>
      <c r="M50" s="28"/>
      <c r="N50" s="28"/>
      <c r="O50" s="50"/>
      <c r="P50" s="50"/>
      <c r="Q50" s="50"/>
      <c r="R50" s="28"/>
      <c r="S50" s="19"/>
      <c r="T50" s="38"/>
      <c r="U50" s="28"/>
      <c r="V50" s="28"/>
      <c r="W50" s="41"/>
      <c r="X50" s="28">
        <v>1520000</v>
      </c>
      <c r="Y50" s="75">
        <f t="shared" ref="Y50:Y52" si="10">X50-Z50</f>
        <v>253333.33333333326</v>
      </c>
      <c r="Z50" s="75">
        <f t="shared" ref="Z50:Z52" si="11">X50/1.2</f>
        <v>1266666.6666666667</v>
      </c>
      <c r="AA50" s="28"/>
      <c r="AB50" s="28"/>
      <c r="AC50" s="28"/>
      <c r="AD50" s="41"/>
      <c r="AE50" s="41"/>
      <c r="AF50" s="41"/>
      <c r="AG50" s="89" t="s">
        <v>100</v>
      </c>
      <c r="AH50" s="81"/>
      <c r="AI50" s="81"/>
      <c r="AK50" s="87"/>
      <c r="AL50" s="15"/>
      <c r="AM50" s="88"/>
    </row>
    <row r="51" spans="1:39" ht="15.75" thickBot="1">
      <c r="A51" s="57">
        <v>43</v>
      </c>
      <c r="B51" s="58" t="s">
        <v>74</v>
      </c>
      <c r="C51" s="7" t="s">
        <v>86</v>
      </c>
      <c r="D51" s="59"/>
      <c r="E51" s="66">
        <v>6200</v>
      </c>
      <c r="F51" s="29"/>
      <c r="G51" s="40"/>
      <c r="H51" s="67">
        <v>341000</v>
      </c>
      <c r="I51" s="69"/>
      <c r="J51" s="28"/>
      <c r="K51" s="73"/>
      <c r="L51" s="28"/>
      <c r="M51" s="28"/>
      <c r="N51" s="28"/>
      <c r="O51" s="50"/>
      <c r="P51" s="50"/>
      <c r="Q51" s="50"/>
      <c r="R51" s="28"/>
      <c r="S51" s="19"/>
      <c r="T51" s="38"/>
      <c r="U51" s="28"/>
      <c r="V51" s="28"/>
      <c r="W51" s="41"/>
      <c r="X51" s="28">
        <v>713000</v>
      </c>
      <c r="Y51" s="75">
        <f t="shared" si="10"/>
        <v>118833.33333333326</v>
      </c>
      <c r="Z51" s="75">
        <f t="shared" si="11"/>
        <v>594166.66666666674</v>
      </c>
      <c r="AA51" s="28">
        <v>455080</v>
      </c>
      <c r="AB51" s="75">
        <f t="shared" ref="AB51:AB54" si="12">AA51-AC51</f>
        <v>75846.666666666628</v>
      </c>
      <c r="AC51" s="75">
        <f t="shared" ref="AC51:AC54" si="13">AA51/1.2</f>
        <v>379233.33333333337</v>
      </c>
      <c r="AD51" s="41"/>
      <c r="AE51" s="41"/>
      <c r="AF51" s="41"/>
      <c r="AG51" s="89" t="s">
        <v>100</v>
      </c>
      <c r="AH51" s="81"/>
      <c r="AI51" s="81"/>
      <c r="AK51" s="87"/>
      <c r="AL51" s="15"/>
      <c r="AM51" s="88"/>
    </row>
    <row r="52" spans="1:39" ht="27.75" thickBot="1">
      <c r="A52" s="57">
        <v>44</v>
      </c>
      <c r="B52" s="58" t="s">
        <v>75</v>
      </c>
      <c r="C52" s="7" t="s">
        <v>85</v>
      </c>
      <c r="D52" s="59"/>
      <c r="E52" s="66">
        <v>3500</v>
      </c>
      <c r="F52" s="29"/>
      <c r="G52" s="40"/>
      <c r="H52" s="67">
        <v>931000</v>
      </c>
      <c r="I52" s="69"/>
      <c r="J52" s="28"/>
      <c r="K52" s="73"/>
      <c r="L52" s="28"/>
      <c r="M52" s="28"/>
      <c r="N52" s="28"/>
      <c r="O52" s="50"/>
      <c r="P52" s="50"/>
      <c r="Q52" s="50"/>
      <c r="R52" s="28"/>
      <c r="S52" s="19"/>
      <c r="T52" s="38"/>
      <c r="U52" s="76">
        <v>983164</v>
      </c>
      <c r="V52" s="76">
        <f t="shared" ref="V52:V54" si="14">U52-W52</f>
        <v>163860.66666666663</v>
      </c>
      <c r="W52" s="76">
        <f t="shared" ref="W52:W54" si="15">U52/1.2</f>
        <v>819303.33333333337</v>
      </c>
      <c r="X52" s="28">
        <v>1074500</v>
      </c>
      <c r="Y52" s="75">
        <f t="shared" si="10"/>
        <v>179083.33333333326</v>
      </c>
      <c r="Z52" s="75">
        <f t="shared" si="11"/>
        <v>895416.66666666674</v>
      </c>
      <c r="AA52" s="28">
        <v>962500</v>
      </c>
      <c r="AB52" s="75">
        <f t="shared" si="12"/>
        <v>160416.66666666663</v>
      </c>
      <c r="AC52" s="75">
        <f t="shared" si="13"/>
        <v>802083.33333333337</v>
      </c>
      <c r="AD52" s="41"/>
      <c r="AE52" s="41"/>
      <c r="AF52" s="41"/>
      <c r="AG52" s="89" t="s">
        <v>100</v>
      </c>
      <c r="AH52" s="81"/>
      <c r="AI52" s="81"/>
      <c r="AK52" s="87"/>
      <c r="AL52" s="15"/>
      <c r="AM52" s="88"/>
    </row>
    <row r="53" spans="1:39" ht="27.75" thickBot="1">
      <c r="A53" s="57">
        <v>45</v>
      </c>
      <c r="B53" s="58" t="s">
        <v>76</v>
      </c>
      <c r="C53" s="7" t="s">
        <v>86</v>
      </c>
      <c r="D53" s="59"/>
      <c r="E53" s="66">
        <v>10405</v>
      </c>
      <c r="F53" s="29"/>
      <c r="G53" s="40"/>
      <c r="H53" s="78">
        <v>187810.25</v>
      </c>
      <c r="I53" s="69"/>
      <c r="J53" s="28"/>
      <c r="K53" s="73"/>
      <c r="L53" s="28"/>
      <c r="M53" s="28"/>
      <c r="N53" s="28"/>
      <c r="O53" s="50"/>
      <c r="P53" s="50"/>
      <c r="Q53" s="50"/>
      <c r="R53" s="28"/>
      <c r="S53" s="19"/>
      <c r="T53" s="38"/>
      <c r="U53" s="76">
        <v>613723.31999999995</v>
      </c>
      <c r="V53" s="76">
        <f t="shared" si="14"/>
        <v>102287.21999999997</v>
      </c>
      <c r="W53" s="76">
        <f t="shared" si="15"/>
        <v>511436.1</v>
      </c>
      <c r="X53" s="28"/>
      <c r="Y53" s="28"/>
      <c r="Z53" s="28"/>
      <c r="AA53" s="28">
        <v>601409</v>
      </c>
      <c r="AB53" s="75">
        <f t="shared" si="12"/>
        <v>100234.83333333331</v>
      </c>
      <c r="AC53" s="75">
        <f t="shared" si="13"/>
        <v>501174.16666666669</v>
      </c>
      <c r="AD53" s="41"/>
      <c r="AE53" s="41"/>
      <c r="AF53" s="41"/>
      <c r="AG53" s="89" t="s">
        <v>100</v>
      </c>
      <c r="AH53" s="81"/>
      <c r="AI53" s="81"/>
      <c r="AK53" s="87"/>
      <c r="AL53" s="15"/>
      <c r="AM53" s="88"/>
    </row>
    <row r="54" spans="1:39" ht="27.75" thickBot="1">
      <c r="A54" s="57">
        <v>46</v>
      </c>
      <c r="B54" s="58" t="s">
        <v>77</v>
      </c>
      <c r="C54" s="7" t="s">
        <v>86</v>
      </c>
      <c r="D54" s="59"/>
      <c r="E54" s="66">
        <v>82510</v>
      </c>
      <c r="F54" s="29"/>
      <c r="G54" s="40"/>
      <c r="H54" s="78">
        <v>515687.5</v>
      </c>
      <c r="I54" s="69"/>
      <c r="J54" s="28"/>
      <c r="K54" s="73"/>
      <c r="L54" s="28"/>
      <c r="M54" s="28"/>
      <c r="N54" s="28"/>
      <c r="O54" s="50"/>
      <c r="P54" s="50"/>
      <c r="Q54" s="50"/>
      <c r="R54" s="92">
        <v>515687.5</v>
      </c>
      <c r="S54" s="75">
        <f>R54-T54</f>
        <v>85947.916666666628</v>
      </c>
      <c r="T54" s="75">
        <f>R54/1.2</f>
        <v>429739.58333333337</v>
      </c>
      <c r="U54" s="76">
        <v>1479041.26</v>
      </c>
      <c r="V54" s="76">
        <f t="shared" si="14"/>
        <v>246506.87666666671</v>
      </c>
      <c r="W54" s="76">
        <f t="shared" si="15"/>
        <v>1232534.3833333333</v>
      </c>
      <c r="X54" s="28"/>
      <c r="Y54" s="28"/>
      <c r="Z54" s="28"/>
      <c r="AA54" s="28">
        <v>610574</v>
      </c>
      <c r="AB54" s="75">
        <f t="shared" si="12"/>
        <v>101762.33333333331</v>
      </c>
      <c r="AC54" s="75">
        <f t="shared" si="13"/>
        <v>508811.66666666669</v>
      </c>
      <c r="AD54" s="41"/>
      <c r="AE54" s="41"/>
      <c r="AF54" s="41"/>
      <c r="AG54" s="89" t="s">
        <v>100</v>
      </c>
      <c r="AH54" s="81"/>
      <c r="AI54" s="81"/>
      <c r="AK54" s="87"/>
      <c r="AL54" s="15"/>
      <c r="AM54" s="88"/>
    </row>
    <row r="55" spans="1:39" ht="45" customHeight="1" thickBot="1">
      <c r="A55" s="57">
        <v>47</v>
      </c>
      <c r="B55" s="58" t="s">
        <v>69</v>
      </c>
      <c r="C55" s="7" t="s">
        <v>86</v>
      </c>
      <c r="D55" s="59"/>
      <c r="E55" s="66">
        <v>140000</v>
      </c>
      <c r="F55" s="29"/>
      <c r="G55" s="40"/>
      <c r="H55" s="67">
        <v>3066000</v>
      </c>
      <c r="I55" s="69"/>
      <c r="J55" s="28"/>
      <c r="K55" s="73"/>
      <c r="L55" s="28"/>
      <c r="M55" s="28"/>
      <c r="N55" s="28"/>
      <c r="O55" s="50"/>
      <c r="P55" s="50"/>
      <c r="Q55" s="50"/>
      <c r="R55" s="28">
        <v>3057600</v>
      </c>
      <c r="S55" s="19">
        <f t="shared" ref="S55:S61" si="16">R55-T55</f>
        <v>509600</v>
      </c>
      <c r="T55" s="19">
        <f t="shared" ref="T55:T61" si="17">R55/1.2</f>
        <v>2548000</v>
      </c>
      <c r="U55" s="28"/>
      <c r="V55" s="28"/>
      <c r="W55" s="41"/>
      <c r="X55" s="28"/>
      <c r="Y55" s="28"/>
      <c r="Z55" s="28"/>
      <c r="AA55" s="28"/>
      <c r="AB55" s="28"/>
      <c r="AC55" s="28"/>
      <c r="AD55" s="41"/>
      <c r="AE55" s="41"/>
      <c r="AF55" s="41"/>
      <c r="AG55" s="93" t="s">
        <v>102</v>
      </c>
      <c r="AH55" s="81"/>
      <c r="AI55" s="81"/>
      <c r="AK55" s="48"/>
    </row>
    <row r="56" spans="1:39" ht="22.5" customHeight="1" thickBot="1">
      <c r="A56" s="57">
        <v>48</v>
      </c>
      <c r="B56" s="58" t="s">
        <v>78</v>
      </c>
      <c r="C56" s="7" t="s">
        <v>86</v>
      </c>
      <c r="D56" s="59"/>
      <c r="E56" s="66">
        <v>12000</v>
      </c>
      <c r="F56" s="29"/>
      <c r="G56" s="40"/>
      <c r="H56" s="67">
        <v>126000</v>
      </c>
      <c r="I56" s="69"/>
      <c r="J56" s="28"/>
      <c r="K56" s="73"/>
      <c r="L56" s="28"/>
      <c r="M56" s="28"/>
      <c r="N56" s="28"/>
      <c r="O56" s="50"/>
      <c r="P56" s="50"/>
      <c r="Q56" s="50"/>
      <c r="R56" s="28">
        <v>126000</v>
      </c>
      <c r="S56" s="19">
        <f t="shared" si="16"/>
        <v>21000</v>
      </c>
      <c r="T56" s="19">
        <f t="shared" si="17"/>
        <v>105000</v>
      </c>
      <c r="U56" s="76">
        <v>538830</v>
      </c>
      <c r="V56" s="76">
        <f>U56-W56</f>
        <v>89805</v>
      </c>
      <c r="W56" s="76">
        <f>U56/1.2</f>
        <v>449025</v>
      </c>
      <c r="X56" s="28"/>
      <c r="Y56" s="28"/>
      <c r="Z56" s="28"/>
      <c r="AA56" s="28"/>
      <c r="AB56" s="28"/>
      <c r="AC56" s="28"/>
      <c r="AD56" s="41"/>
      <c r="AE56" s="41"/>
      <c r="AF56" s="41"/>
      <c r="AG56" s="89" t="s">
        <v>100</v>
      </c>
      <c r="AH56" s="81"/>
      <c r="AI56" s="81"/>
      <c r="AK56" s="87"/>
      <c r="AL56" s="15"/>
      <c r="AM56" s="88"/>
    </row>
    <row r="57" spans="1:39" ht="27.75" thickBot="1">
      <c r="A57" s="57">
        <v>49</v>
      </c>
      <c r="B57" s="58" t="s">
        <v>79</v>
      </c>
      <c r="C57" s="7" t="s">
        <v>86</v>
      </c>
      <c r="D57" s="59"/>
      <c r="E57" s="66">
        <v>4000</v>
      </c>
      <c r="F57" s="29"/>
      <c r="G57" s="40"/>
      <c r="H57" s="67">
        <v>68000</v>
      </c>
      <c r="I57" s="69"/>
      <c r="J57" s="28"/>
      <c r="K57" s="73"/>
      <c r="L57" s="28"/>
      <c r="M57" s="28"/>
      <c r="N57" s="28"/>
      <c r="O57" s="50"/>
      <c r="P57" s="50"/>
      <c r="Q57" s="50"/>
      <c r="R57" s="28">
        <v>68000</v>
      </c>
      <c r="S57" s="75">
        <f t="shared" si="16"/>
        <v>11333.333333333328</v>
      </c>
      <c r="T57" s="75">
        <f t="shared" si="17"/>
        <v>56666.666666666672</v>
      </c>
      <c r="U57" s="28"/>
      <c r="V57" s="28"/>
      <c r="W57" s="41"/>
      <c r="X57" s="28"/>
      <c r="Y57" s="28"/>
      <c r="Z57" s="28"/>
      <c r="AA57" s="28">
        <v>74800</v>
      </c>
      <c r="AB57" s="75">
        <f t="shared" ref="AB57:AB61" si="18">AA57-AC57</f>
        <v>12466.666666666664</v>
      </c>
      <c r="AC57" s="75">
        <f t="shared" ref="AC57:AC61" si="19">AA57/1.2</f>
        <v>62333.333333333336</v>
      </c>
      <c r="AD57" s="41"/>
      <c r="AE57" s="41"/>
      <c r="AF57" s="41"/>
      <c r="AG57" s="89" t="s">
        <v>100</v>
      </c>
      <c r="AH57" s="81"/>
      <c r="AI57" s="81"/>
      <c r="AK57" s="87"/>
      <c r="AL57" s="15"/>
      <c r="AM57" s="88"/>
    </row>
    <row r="58" spans="1:39" ht="15.75" thickBot="1">
      <c r="A58" s="57">
        <v>50</v>
      </c>
      <c r="B58" s="58" t="s">
        <v>80</v>
      </c>
      <c r="C58" s="7" t="s">
        <v>86</v>
      </c>
      <c r="D58" s="59"/>
      <c r="E58" s="66">
        <v>9760</v>
      </c>
      <c r="F58" s="29"/>
      <c r="G58" s="40"/>
      <c r="H58" s="67">
        <v>73688</v>
      </c>
      <c r="I58" s="69"/>
      <c r="J58" s="28"/>
      <c r="K58" s="73"/>
      <c r="L58" s="28"/>
      <c r="M58" s="28"/>
      <c r="N58" s="28"/>
      <c r="O58" s="50"/>
      <c r="P58" s="50"/>
      <c r="Q58" s="50"/>
      <c r="R58" s="28">
        <v>117120</v>
      </c>
      <c r="S58" s="19">
        <f t="shared" si="16"/>
        <v>19520</v>
      </c>
      <c r="T58" s="19">
        <f t="shared" si="17"/>
        <v>97600</v>
      </c>
      <c r="U58" s="76">
        <v>511176.1</v>
      </c>
      <c r="V58" s="76">
        <f>U58-W58</f>
        <v>85196.016666666663</v>
      </c>
      <c r="W58" s="76">
        <f>U58/1.2</f>
        <v>425980.08333333331</v>
      </c>
      <c r="X58" s="46">
        <v>77006.399999999994</v>
      </c>
      <c r="Y58" s="77">
        <f>X58-Z58</f>
        <v>12834.399999999994</v>
      </c>
      <c r="Z58" s="19">
        <f>X58/1.2</f>
        <v>64172</v>
      </c>
      <c r="AA58" s="28">
        <v>243024</v>
      </c>
      <c r="AB58" s="19">
        <f t="shared" si="18"/>
        <v>40504</v>
      </c>
      <c r="AC58" s="19">
        <f t="shared" si="19"/>
        <v>202520</v>
      </c>
      <c r="AD58" s="41"/>
      <c r="AE58" s="41"/>
      <c r="AF58" s="41"/>
      <c r="AG58" s="89" t="s">
        <v>100</v>
      </c>
      <c r="AH58" s="81"/>
      <c r="AI58" s="81"/>
      <c r="AK58" s="87"/>
      <c r="AL58" s="15"/>
      <c r="AM58" s="88"/>
    </row>
    <row r="59" spans="1:39" ht="15.75" thickBot="1">
      <c r="A59" s="57">
        <v>51</v>
      </c>
      <c r="B59" s="58" t="s">
        <v>81</v>
      </c>
      <c r="C59" s="7" t="s">
        <v>86</v>
      </c>
      <c r="D59" s="59"/>
      <c r="E59" s="66">
        <v>5300</v>
      </c>
      <c r="F59" s="29"/>
      <c r="G59" s="40"/>
      <c r="H59" s="67">
        <v>63600</v>
      </c>
      <c r="I59" s="83">
        <v>58300</v>
      </c>
      <c r="J59" s="85">
        <f>I59-K59</f>
        <v>9716.6666666666642</v>
      </c>
      <c r="K59" s="85">
        <f>I59/1.2</f>
        <v>48583.333333333336</v>
      </c>
      <c r="L59" s="28"/>
      <c r="M59" s="28"/>
      <c r="N59" s="28"/>
      <c r="O59" s="50"/>
      <c r="P59" s="50"/>
      <c r="Q59" s="50"/>
      <c r="R59" s="28">
        <v>63600</v>
      </c>
      <c r="S59" s="19">
        <f t="shared" si="16"/>
        <v>10600</v>
      </c>
      <c r="T59" s="19">
        <f t="shared" si="17"/>
        <v>53000</v>
      </c>
      <c r="U59" s="28"/>
      <c r="V59" s="28"/>
      <c r="W59" s="41"/>
      <c r="X59" s="28"/>
      <c r="Y59" s="28"/>
      <c r="Z59" s="28"/>
      <c r="AA59" s="28">
        <v>92538</v>
      </c>
      <c r="AB59" s="19">
        <f t="shared" si="18"/>
        <v>15423</v>
      </c>
      <c r="AC59" s="19">
        <f t="shared" si="19"/>
        <v>77115</v>
      </c>
      <c r="AD59" s="41"/>
      <c r="AE59" s="41"/>
      <c r="AF59" s="41"/>
      <c r="AG59" s="81" t="s">
        <v>90</v>
      </c>
      <c r="AH59" s="81"/>
      <c r="AI59" s="81"/>
      <c r="AK59" s="48"/>
    </row>
    <row r="60" spans="1:39" ht="15.75" thickBot="1">
      <c r="A60" s="57">
        <v>52</v>
      </c>
      <c r="B60" s="58" t="s">
        <v>82</v>
      </c>
      <c r="C60" s="61" t="s">
        <v>88</v>
      </c>
      <c r="D60" s="59"/>
      <c r="E60" s="68">
        <v>600</v>
      </c>
      <c r="F60" s="29"/>
      <c r="G60" s="40"/>
      <c r="H60" s="67">
        <v>2401200</v>
      </c>
      <c r="I60" s="69"/>
      <c r="J60" s="28"/>
      <c r="K60" s="73"/>
      <c r="L60" s="84">
        <v>2100000</v>
      </c>
      <c r="M60" s="84">
        <f>L60-N60</f>
        <v>350000</v>
      </c>
      <c r="N60" s="84">
        <f>L60/1.2</f>
        <v>1750000</v>
      </c>
      <c r="O60" s="50"/>
      <c r="P60" s="50"/>
      <c r="Q60" s="50"/>
      <c r="R60" s="28">
        <v>2401200</v>
      </c>
      <c r="S60" s="19">
        <f t="shared" si="16"/>
        <v>400200</v>
      </c>
      <c r="T60" s="19">
        <f t="shared" si="17"/>
        <v>2001000</v>
      </c>
      <c r="U60" s="28"/>
      <c r="V60" s="28"/>
      <c r="W60" s="41"/>
      <c r="X60" s="28"/>
      <c r="Y60" s="28"/>
      <c r="Z60" s="28"/>
      <c r="AA60" s="28">
        <v>2670000</v>
      </c>
      <c r="AB60" s="19">
        <f t="shared" si="18"/>
        <v>445000</v>
      </c>
      <c r="AC60" s="19">
        <f t="shared" si="19"/>
        <v>2225000</v>
      </c>
      <c r="AD60" s="41"/>
      <c r="AE60" s="41"/>
      <c r="AF60" s="41"/>
      <c r="AG60" s="81" t="s">
        <v>91</v>
      </c>
      <c r="AH60" s="81"/>
      <c r="AI60" s="81"/>
      <c r="AK60" s="48"/>
    </row>
    <row r="61" spans="1:39" ht="15.75" thickBot="1">
      <c r="A61" s="57">
        <v>53</v>
      </c>
      <c r="B61" s="58" t="s">
        <v>83</v>
      </c>
      <c r="C61" s="61" t="s">
        <v>89</v>
      </c>
      <c r="D61" s="59"/>
      <c r="E61" s="68">
        <v>600</v>
      </c>
      <c r="F61" s="29"/>
      <c r="G61" s="40"/>
      <c r="H61" s="67">
        <v>860400</v>
      </c>
      <c r="I61" s="69"/>
      <c r="J61" s="28"/>
      <c r="K61" s="73"/>
      <c r="L61" s="28"/>
      <c r="M61" s="28"/>
      <c r="N61" s="28"/>
      <c r="O61" s="50"/>
      <c r="P61" s="50"/>
      <c r="Q61" s="50"/>
      <c r="R61" s="28">
        <v>860400</v>
      </c>
      <c r="S61" s="19">
        <f t="shared" si="16"/>
        <v>143400</v>
      </c>
      <c r="T61" s="19">
        <f t="shared" si="17"/>
        <v>717000</v>
      </c>
      <c r="U61" s="28"/>
      <c r="V61" s="28"/>
      <c r="W61" s="41"/>
      <c r="X61" s="28"/>
      <c r="Y61" s="28"/>
      <c r="Z61" s="28"/>
      <c r="AA61" s="28">
        <v>973200</v>
      </c>
      <c r="AB61" s="19">
        <f t="shared" si="18"/>
        <v>162200</v>
      </c>
      <c r="AC61" s="19">
        <f t="shared" si="19"/>
        <v>811000</v>
      </c>
      <c r="AD61" s="41"/>
      <c r="AE61" s="41"/>
      <c r="AF61" s="41"/>
      <c r="AG61" s="89" t="s">
        <v>100</v>
      </c>
      <c r="AH61" s="81"/>
      <c r="AI61" s="81"/>
      <c r="AK61" s="87"/>
      <c r="AL61" s="15"/>
      <c r="AM61" s="88"/>
    </row>
    <row r="62" spans="1:39" ht="15.75" thickBot="1">
      <c r="A62" s="57">
        <v>54</v>
      </c>
      <c r="B62" s="58" t="s">
        <v>84</v>
      </c>
      <c r="C62" s="61" t="s">
        <v>0</v>
      </c>
      <c r="D62" s="59"/>
      <c r="E62" s="66">
        <v>1800</v>
      </c>
      <c r="F62" s="29"/>
      <c r="G62" s="40"/>
      <c r="H62" s="79">
        <v>3600000</v>
      </c>
      <c r="I62" s="28"/>
      <c r="J62" s="28"/>
      <c r="K62" s="73"/>
      <c r="L62" s="28"/>
      <c r="M62" s="28"/>
      <c r="N62" s="28"/>
      <c r="O62" s="50"/>
      <c r="P62" s="50"/>
      <c r="Q62" s="50"/>
      <c r="R62" s="46"/>
      <c r="S62" s="19"/>
      <c r="T62" s="44"/>
      <c r="U62" s="28"/>
      <c r="V62" s="28"/>
      <c r="W62" s="41"/>
      <c r="X62" s="28"/>
      <c r="Y62" s="28"/>
      <c r="Z62" s="28"/>
      <c r="AA62" s="28"/>
      <c r="AB62" s="28"/>
      <c r="AC62" s="28"/>
      <c r="AD62" s="41"/>
      <c r="AE62" s="41"/>
      <c r="AF62" s="41"/>
      <c r="AG62" s="82" t="s">
        <v>97</v>
      </c>
      <c r="AH62" s="81"/>
      <c r="AI62" s="81"/>
      <c r="AK62" s="48"/>
    </row>
    <row r="63" spans="1:39" ht="18.75" customHeight="1"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</row>
    <row r="64" spans="1:39" ht="21.75" hidden="1" customHeight="1">
      <c r="B64" s="51"/>
      <c r="C64" s="52"/>
      <c r="D64" s="52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</row>
    <row r="65" spans="2:32" ht="10.5" hidden="1" customHeight="1">
      <c r="B65" s="52"/>
      <c r="C65" s="52"/>
      <c r="D65" s="52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</row>
    <row r="66" spans="2:32" ht="36" customHeight="1">
      <c r="B66" s="134" t="s">
        <v>99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</row>
    <row r="67" spans="2:32" hidden="1">
      <c r="B67" s="52"/>
      <c r="C67" s="52"/>
      <c r="D67" s="52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</row>
    <row r="68" spans="2:32" ht="15" customHeight="1"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52"/>
      <c r="Z68" s="52"/>
      <c r="AA68" s="52"/>
      <c r="AB68" s="52"/>
      <c r="AC68" s="52"/>
      <c r="AD68" s="52"/>
      <c r="AE68" s="52"/>
      <c r="AF68" s="52"/>
    </row>
    <row r="69" spans="2:32" ht="52.5" customHeight="1">
      <c r="C69" s="133"/>
      <c r="D69" s="133"/>
      <c r="E69" s="133"/>
      <c r="F69" s="133"/>
      <c r="G69" s="133"/>
      <c r="H69" s="133"/>
      <c r="I69" s="133"/>
      <c r="J69" s="133"/>
      <c r="K69" s="54"/>
      <c r="L69" s="54"/>
      <c r="M69" s="54"/>
      <c r="N69" s="54"/>
      <c r="O69" s="109"/>
      <c r="P69" s="109"/>
      <c r="Q69" s="109"/>
      <c r="R69" s="109"/>
      <c r="S69" s="109"/>
    </row>
    <row r="70" spans="2:32">
      <c r="E70" s="24"/>
      <c r="F70" s="24"/>
      <c r="G70" s="24"/>
      <c r="H70" s="24"/>
    </row>
    <row r="71" spans="2:32">
      <c r="E71" s="24"/>
      <c r="F71" s="24"/>
      <c r="G71" s="24"/>
      <c r="H71" s="24"/>
    </row>
    <row r="72" spans="2:32">
      <c r="E72" s="24"/>
      <c r="F72" s="24"/>
      <c r="G72" s="24"/>
      <c r="H72" s="24"/>
    </row>
    <row r="73" spans="2:32">
      <c r="E73" s="24"/>
      <c r="F73" s="24"/>
      <c r="G73" s="24"/>
      <c r="H73" s="24"/>
    </row>
    <row r="74" spans="2:32">
      <c r="E74" s="24"/>
      <c r="F74" s="24"/>
      <c r="G74" s="24"/>
      <c r="H74" s="24"/>
    </row>
    <row r="75" spans="2:32">
      <c r="E75" s="24"/>
      <c r="F75" s="24"/>
      <c r="G75" s="24"/>
      <c r="H75" s="24"/>
    </row>
    <row r="76" spans="2:32">
      <c r="E76" s="24"/>
      <c r="F76" s="24"/>
      <c r="G76" s="24"/>
      <c r="H76" s="24"/>
    </row>
    <row r="77" spans="2:32">
      <c r="E77" s="24"/>
      <c r="F77" s="24"/>
      <c r="G77" s="24"/>
      <c r="H77" s="24"/>
    </row>
    <row r="78" spans="2:32">
      <c r="E78" s="24"/>
      <c r="F78" s="24"/>
      <c r="G78" s="24"/>
      <c r="H78" s="24"/>
    </row>
    <row r="79" spans="2:32">
      <c r="E79" s="24"/>
      <c r="F79" s="24"/>
      <c r="G79" s="24"/>
      <c r="H79" s="24"/>
    </row>
    <row r="80" spans="2:32">
      <c r="E80" s="24"/>
      <c r="F80" s="24"/>
      <c r="G80" s="24"/>
      <c r="H80" s="24"/>
    </row>
    <row r="81" spans="5:8">
      <c r="E81" s="24"/>
      <c r="F81" s="24"/>
      <c r="G81" s="24"/>
      <c r="H81" s="24"/>
    </row>
    <row r="82" spans="5:8">
      <c r="E82" s="24"/>
      <c r="F82" s="24"/>
      <c r="G82" s="24"/>
      <c r="H82" s="24"/>
    </row>
    <row r="83" spans="5:8">
      <c r="E83" s="24"/>
      <c r="F83" s="24"/>
      <c r="G83" s="24"/>
      <c r="H83" s="24"/>
    </row>
    <row r="84" spans="5:8">
      <c r="E84" s="24"/>
      <c r="F84" s="24"/>
      <c r="G84" s="24"/>
      <c r="H84" s="24"/>
    </row>
    <row r="85" spans="5:8">
      <c r="E85" s="24"/>
      <c r="F85" s="24"/>
      <c r="G85" s="24"/>
      <c r="H85" s="24"/>
    </row>
    <row r="86" spans="5:8">
      <c r="E86" s="24"/>
      <c r="F86" s="24"/>
      <c r="G86" s="24"/>
      <c r="H86" s="24"/>
    </row>
    <row r="87" spans="5:8">
      <c r="E87" s="24"/>
      <c r="F87" s="24"/>
      <c r="G87" s="24"/>
      <c r="H87" s="24"/>
    </row>
    <row r="88" spans="5:8">
      <c r="E88" s="24"/>
      <c r="F88" s="24"/>
      <c r="G88" s="24"/>
      <c r="H88" s="24"/>
    </row>
    <row r="89" spans="5:8">
      <c r="E89" s="24"/>
      <c r="F89" s="24"/>
      <c r="G89" s="24"/>
      <c r="H89" s="24"/>
    </row>
    <row r="90" spans="5:8">
      <c r="E90" s="24"/>
      <c r="F90" s="24"/>
      <c r="G90" s="24"/>
      <c r="H90" s="24"/>
    </row>
    <row r="91" spans="5:8">
      <c r="E91" s="24"/>
      <c r="F91" s="24"/>
      <c r="G91" s="24"/>
      <c r="H91" s="24"/>
    </row>
    <row r="92" spans="5:8">
      <c r="E92" s="24"/>
      <c r="F92" s="24"/>
      <c r="G92" s="24"/>
      <c r="H92" s="24"/>
    </row>
    <row r="93" spans="5:8">
      <c r="E93" s="24"/>
      <c r="F93" s="24"/>
      <c r="G93" s="24"/>
      <c r="H93" s="24"/>
    </row>
    <row r="94" spans="5:8">
      <c r="E94" s="24"/>
      <c r="F94" s="24"/>
      <c r="G94" s="24"/>
      <c r="H94" s="24"/>
    </row>
    <row r="95" spans="5:8">
      <c r="E95" s="24"/>
      <c r="F95" s="24"/>
      <c r="G95" s="24"/>
      <c r="H95" s="24"/>
    </row>
    <row r="96" spans="5:8">
      <c r="E96" s="24"/>
      <c r="F96" s="24"/>
      <c r="G96" s="24"/>
      <c r="H96" s="24"/>
    </row>
    <row r="97" spans="5:8">
      <c r="E97" s="24"/>
      <c r="F97" s="24"/>
      <c r="G97" s="24"/>
      <c r="H97" s="24"/>
    </row>
    <row r="98" spans="5:8">
      <c r="E98" s="24"/>
      <c r="F98" s="24"/>
      <c r="G98" s="24"/>
      <c r="H98" s="24"/>
    </row>
    <row r="99" spans="5:8">
      <c r="E99" s="24"/>
      <c r="F99" s="24"/>
      <c r="G99" s="24"/>
      <c r="H99" s="24"/>
    </row>
    <row r="100" spans="5:8">
      <c r="E100" s="24"/>
      <c r="F100" s="24"/>
      <c r="G100" s="24"/>
      <c r="H100" s="24"/>
    </row>
    <row r="101" spans="5:8">
      <c r="E101" s="24"/>
      <c r="F101" s="24"/>
      <c r="G101" s="24"/>
      <c r="H101" s="24"/>
    </row>
    <row r="102" spans="5:8">
      <c r="E102" s="24"/>
      <c r="F102" s="24"/>
      <c r="G102" s="24"/>
      <c r="H102" s="24"/>
    </row>
    <row r="103" spans="5:8">
      <c r="E103" s="24"/>
      <c r="F103" s="24"/>
      <c r="G103" s="24"/>
      <c r="H103" s="24"/>
    </row>
    <row r="104" spans="5:8">
      <c r="E104" s="24"/>
      <c r="F104" s="24"/>
      <c r="G104" s="24"/>
      <c r="H104" s="24"/>
    </row>
    <row r="105" spans="5:8">
      <c r="E105" s="24"/>
      <c r="F105" s="24"/>
      <c r="G105" s="24"/>
      <c r="H105" s="24"/>
    </row>
    <row r="106" spans="5:8">
      <c r="E106" s="24"/>
      <c r="F106" s="24"/>
      <c r="G106" s="24"/>
      <c r="H106" s="24"/>
    </row>
    <row r="107" spans="5:8">
      <c r="E107" s="24"/>
      <c r="F107" s="24"/>
      <c r="G107" s="24"/>
      <c r="H107" s="24"/>
    </row>
    <row r="108" spans="5:8">
      <c r="E108" s="24"/>
      <c r="F108" s="24"/>
      <c r="G108" s="24"/>
      <c r="H108" s="24"/>
    </row>
    <row r="109" spans="5:8">
      <c r="E109" s="24"/>
      <c r="F109" s="24"/>
      <c r="G109" s="24"/>
      <c r="H109" s="24"/>
    </row>
    <row r="110" spans="5:8">
      <c r="E110" s="24"/>
      <c r="F110" s="24"/>
      <c r="G110" s="24"/>
      <c r="H110" s="24"/>
    </row>
    <row r="111" spans="5:8">
      <c r="E111" s="24"/>
      <c r="F111" s="24"/>
      <c r="G111" s="24"/>
      <c r="H111" s="24"/>
    </row>
    <row r="112" spans="5:8">
      <c r="E112" s="24"/>
      <c r="F112" s="24"/>
      <c r="G112" s="24"/>
      <c r="H112" s="24"/>
    </row>
    <row r="113" spans="5:8">
      <c r="E113" s="24"/>
      <c r="F113" s="24"/>
      <c r="G113" s="24"/>
      <c r="H113" s="24"/>
    </row>
    <row r="114" spans="5:8">
      <c r="E114" s="24"/>
      <c r="F114" s="24"/>
      <c r="G114" s="24"/>
      <c r="H114" s="24"/>
    </row>
    <row r="115" spans="5:8">
      <c r="E115" s="24"/>
      <c r="F115" s="24"/>
      <c r="G115" s="24"/>
      <c r="H115" s="24"/>
    </row>
    <row r="116" spans="5:8">
      <c r="E116" s="24"/>
      <c r="F116" s="24"/>
      <c r="G116" s="24"/>
      <c r="H116" s="24"/>
    </row>
    <row r="117" spans="5:8">
      <c r="E117" s="24"/>
      <c r="F117" s="24"/>
      <c r="G117" s="24"/>
      <c r="H117" s="24"/>
    </row>
    <row r="118" spans="5:8">
      <c r="E118" s="24"/>
      <c r="F118" s="24"/>
      <c r="G118" s="24"/>
      <c r="H118" s="24"/>
    </row>
    <row r="119" spans="5:8">
      <c r="E119" s="24"/>
      <c r="F119" s="24"/>
      <c r="G119" s="24"/>
      <c r="H119" s="24"/>
    </row>
    <row r="120" spans="5:8">
      <c r="E120" s="24"/>
      <c r="F120" s="24"/>
      <c r="G120" s="24"/>
      <c r="H120" s="24"/>
    </row>
    <row r="121" spans="5:8">
      <c r="E121" s="24"/>
      <c r="F121" s="24"/>
      <c r="G121" s="24"/>
      <c r="H121" s="24"/>
    </row>
    <row r="122" spans="5:8">
      <c r="E122" s="24"/>
      <c r="F122" s="24"/>
      <c r="G122" s="24"/>
      <c r="H122" s="24"/>
    </row>
    <row r="123" spans="5:8">
      <c r="E123" s="24"/>
      <c r="F123" s="24"/>
      <c r="G123" s="24"/>
      <c r="H123" s="24"/>
    </row>
    <row r="124" spans="5:8">
      <c r="E124" s="24"/>
      <c r="F124" s="24"/>
      <c r="G124" s="24"/>
      <c r="H124" s="24"/>
    </row>
    <row r="125" spans="5:8">
      <c r="E125" s="24"/>
      <c r="F125" s="24"/>
      <c r="G125" s="24"/>
      <c r="H125" s="24"/>
    </row>
    <row r="126" spans="5:8">
      <c r="E126" s="24"/>
      <c r="F126" s="24"/>
      <c r="G126" s="24"/>
      <c r="H126" s="24"/>
    </row>
    <row r="127" spans="5:8">
      <c r="E127" s="24"/>
      <c r="F127" s="24"/>
      <c r="G127" s="24"/>
      <c r="H127" s="24"/>
    </row>
    <row r="128" spans="5:8">
      <c r="E128" s="24"/>
      <c r="F128" s="24"/>
      <c r="G128" s="24"/>
      <c r="H128" s="24"/>
    </row>
    <row r="129" spans="5:8">
      <c r="E129" s="24"/>
      <c r="F129" s="24"/>
      <c r="G129" s="24"/>
      <c r="H129" s="24"/>
    </row>
    <row r="130" spans="5:8">
      <c r="E130" s="24"/>
      <c r="F130" s="24"/>
      <c r="G130" s="24"/>
      <c r="H130" s="24"/>
    </row>
    <row r="131" spans="5:8">
      <c r="E131" s="24"/>
      <c r="F131" s="24"/>
      <c r="G131" s="24"/>
      <c r="H131" s="24"/>
    </row>
    <row r="132" spans="5:8">
      <c r="E132" s="24"/>
      <c r="F132" s="24"/>
      <c r="G132" s="24"/>
      <c r="H132" s="24"/>
    </row>
    <row r="133" spans="5:8">
      <c r="E133" s="24"/>
      <c r="F133" s="24"/>
      <c r="G133" s="24"/>
      <c r="H133" s="24"/>
    </row>
    <row r="134" spans="5:8">
      <c r="E134" s="24"/>
      <c r="F134" s="24"/>
      <c r="G134" s="24"/>
      <c r="H134" s="24"/>
    </row>
    <row r="135" spans="5:8">
      <c r="E135" s="24"/>
      <c r="F135" s="24"/>
      <c r="G135" s="24"/>
      <c r="H135" s="24"/>
    </row>
    <row r="136" spans="5:8">
      <c r="E136" s="24"/>
      <c r="F136" s="24"/>
      <c r="G136" s="24"/>
      <c r="H136" s="24"/>
    </row>
    <row r="137" spans="5:8">
      <c r="E137" s="24"/>
      <c r="F137" s="24"/>
      <c r="G137" s="24"/>
      <c r="H137" s="24"/>
    </row>
    <row r="138" spans="5:8">
      <c r="E138" s="24"/>
      <c r="F138" s="24"/>
      <c r="G138" s="24"/>
      <c r="H138" s="24"/>
    </row>
    <row r="139" spans="5:8">
      <c r="E139" s="24"/>
      <c r="F139" s="24"/>
      <c r="G139" s="24"/>
      <c r="H139" s="24"/>
    </row>
    <row r="140" spans="5:8">
      <c r="E140" s="24"/>
      <c r="F140" s="24"/>
      <c r="G140" s="24"/>
      <c r="H140" s="24"/>
    </row>
    <row r="141" spans="5:8">
      <c r="E141" s="24"/>
      <c r="F141" s="24"/>
      <c r="G141" s="24"/>
      <c r="H141" s="24"/>
    </row>
    <row r="142" spans="5:8">
      <c r="E142" s="24"/>
      <c r="F142" s="24"/>
      <c r="G142" s="24"/>
      <c r="H142" s="24"/>
    </row>
    <row r="143" spans="5:8">
      <c r="E143" s="24"/>
      <c r="F143" s="24"/>
      <c r="G143" s="24"/>
      <c r="H143" s="24"/>
    </row>
    <row r="144" spans="5:8">
      <c r="E144" s="24"/>
      <c r="F144" s="24"/>
      <c r="G144" s="24"/>
      <c r="H144" s="24"/>
    </row>
    <row r="145" spans="5:8">
      <c r="E145" s="24"/>
      <c r="F145" s="24"/>
      <c r="G145" s="24"/>
      <c r="H145" s="24"/>
    </row>
    <row r="146" spans="5:8">
      <c r="E146" s="24"/>
      <c r="F146" s="24"/>
      <c r="G146" s="24"/>
      <c r="H146" s="24"/>
    </row>
    <row r="147" spans="5:8">
      <c r="E147" s="24"/>
      <c r="F147" s="24"/>
      <c r="G147" s="24"/>
      <c r="H147" s="24"/>
    </row>
    <row r="148" spans="5:8">
      <c r="E148" s="24"/>
      <c r="F148" s="24"/>
      <c r="G148" s="24"/>
      <c r="H148" s="24"/>
    </row>
    <row r="149" spans="5:8">
      <c r="E149" s="24"/>
      <c r="F149" s="24"/>
      <c r="G149" s="24"/>
      <c r="H149" s="24"/>
    </row>
    <row r="150" spans="5:8">
      <c r="E150" s="24"/>
      <c r="F150" s="24"/>
      <c r="G150" s="24"/>
      <c r="H150" s="24"/>
    </row>
    <row r="151" spans="5:8">
      <c r="E151" s="24"/>
      <c r="F151" s="24"/>
      <c r="G151" s="24"/>
      <c r="H151" s="24"/>
    </row>
    <row r="152" spans="5:8">
      <c r="E152" s="24"/>
      <c r="F152" s="24"/>
      <c r="G152" s="24"/>
      <c r="H152" s="24"/>
    </row>
    <row r="153" spans="5:8">
      <c r="E153" s="24"/>
      <c r="F153" s="24"/>
      <c r="G153" s="24"/>
      <c r="H153" s="24"/>
    </row>
    <row r="154" spans="5:8">
      <c r="E154" s="24"/>
      <c r="F154" s="24"/>
      <c r="G154" s="24"/>
      <c r="H154" s="24"/>
    </row>
    <row r="155" spans="5:8">
      <c r="E155" s="24"/>
      <c r="F155" s="24"/>
      <c r="G155" s="24"/>
      <c r="H155" s="24"/>
    </row>
    <row r="156" spans="5:8">
      <c r="E156" s="24"/>
      <c r="F156" s="24"/>
      <c r="G156" s="24"/>
      <c r="H156" s="24"/>
    </row>
    <row r="157" spans="5:8">
      <c r="E157" s="24"/>
      <c r="F157" s="24"/>
      <c r="G157" s="24"/>
      <c r="H157" s="24"/>
    </row>
    <row r="158" spans="5:8">
      <c r="E158" s="24"/>
      <c r="F158" s="24"/>
      <c r="G158" s="24"/>
      <c r="H158" s="24"/>
    </row>
    <row r="159" spans="5:8">
      <c r="E159" s="24"/>
      <c r="F159" s="24"/>
      <c r="G159" s="24"/>
      <c r="H159" s="24"/>
    </row>
    <row r="160" spans="5:8">
      <c r="E160" s="24"/>
      <c r="F160" s="24"/>
      <c r="G160" s="24"/>
      <c r="H160" s="24"/>
    </row>
    <row r="161" spans="5:8">
      <c r="E161" s="24"/>
      <c r="F161" s="24"/>
      <c r="G161" s="24"/>
      <c r="H161" s="24"/>
    </row>
    <row r="162" spans="5:8">
      <c r="E162" s="24"/>
      <c r="F162" s="24"/>
      <c r="G162" s="24"/>
      <c r="H162" s="24"/>
    </row>
    <row r="163" spans="5:8">
      <c r="E163" s="24"/>
      <c r="F163" s="24"/>
      <c r="G163" s="24"/>
      <c r="H163" s="24"/>
    </row>
    <row r="164" spans="5:8">
      <c r="E164" s="24"/>
      <c r="F164" s="24"/>
      <c r="G164" s="24"/>
      <c r="H164" s="24"/>
    </row>
    <row r="165" spans="5:8">
      <c r="E165" s="24"/>
      <c r="F165" s="24"/>
      <c r="G165" s="24"/>
      <c r="H165" s="24"/>
    </row>
    <row r="166" spans="5:8">
      <c r="E166" s="24"/>
      <c r="F166" s="24"/>
      <c r="G166" s="24"/>
      <c r="H166" s="24"/>
    </row>
    <row r="167" spans="5:8">
      <c r="E167" s="24"/>
      <c r="F167" s="24"/>
      <c r="G167" s="24"/>
      <c r="H167" s="24"/>
    </row>
    <row r="168" spans="5:8">
      <c r="E168" s="24"/>
      <c r="F168" s="24"/>
      <c r="G168" s="24"/>
      <c r="H168" s="24"/>
    </row>
    <row r="169" spans="5:8">
      <c r="E169" s="24"/>
      <c r="F169" s="24"/>
      <c r="G169" s="24"/>
      <c r="H169" s="24"/>
    </row>
    <row r="170" spans="5:8">
      <c r="E170" s="24"/>
      <c r="F170" s="24"/>
      <c r="G170" s="24"/>
      <c r="H170" s="24"/>
    </row>
    <row r="171" spans="5:8">
      <c r="E171" s="24"/>
      <c r="F171" s="24"/>
      <c r="G171" s="24"/>
      <c r="H171" s="24"/>
    </row>
    <row r="172" spans="5:8">
      <c r="E172" s="24"/>
      <c r="F172" s="24"/>
      <c r="G172" s="24"/>
      <c r="H172" s="24"/>
    </row>
    <row r="173" spans="5:8">
      <c r="E173" s="24"/>
      <c r="F173" s="24"/>
      <c r="G173" s="24"/>
      <c r="H173" s="24"/>
    </row>
    <row r="174" spans="5:8">
      <c r="E174" s="24"/>
      <c r="F174" s="24"/>
      <c r="G174" s="24"/>
      <c r="H174" s="24"/>
    </row>
    <row r="175" spans="5:8">
      <c r="E175" s="24"/>
      <c r="F175" s="24"/>
      <c r="G175" s="24"/>
      <c r="H175" s="24"/>
    </row>
    <row r="176" spans="5:8">
      <c r="E176" s="24"/>
      <c r="F176" s="24"/>
      <c r="G176" s="24"/>
      <c r="H176" s="24"/>
    </row>
    <row r="177" spans="5:8">
      <c r="E177" s="24"/>
      <c r="F177" s="24"/>
      <c r="G177" s="24"/>
      <c r="H177" s="24"/>
    </row>
    <row r="178" spans="5:8">
      <c r="E178" s="24"/>
      <c r="F178" s="24"/>
      <c r="G178" s="24"/>
      <c r="H178" s="24"/>
    </row>
    <row r="179" spans="5:8">
      <c r="E179" s="24"/>
      <c r="F179" s="24"/>
      <c r="G179" s="24"/>
      <c r="H179" s="24"/>
    </row>
    <row r="180" spans="5:8">
      <c r="E180" s="24"/>
      <c r="F180" s="24"/>
      <c r="G180" s="24"/>
      <c r="H180" s="24"/>
    </row>
    <row r="181" spans="5:8">
      <c r="E181" s="24"/>
      <c r="F181" s="24"/>
      <c r="G181" s="24"/>
      <c r="H181" s="24"/>
    </row>
    <row r="182" spans="5:8">
      <c r="E182" s="24"/>
      <c r="F182" s="24"/>
      <c r="G182" s="24"/>
      <c r="H182" s="24"/>
    </row>
    <row r="183" spans="5:8">
      <c r="E183" s="24"/>
      <c r="F183" s="24"/>
      <c r="G183" s="24"/>
      <c r="H183" s="24"/>
    </row>
    <row r="184" spans="5:8">
      <c r="E184" s="24"/>
      <c r="F184" s="24"/>
      <c r="G184" s="24"/>
      <c r="H184" s="24"/>
    </row>
    <row r="185" spans="5:8">
      <c r="E185" s="24"/>
      <c r="F185" s="24"/>
      <c r="G185" s="24"/>
      <c r="H185" s="24"/>
    </row>
    <row r="186" spans="5:8">
      <c r="E186" s="24"/>
      <c r="F186" s="24"/>
      <c r="G186" s="24"/>
      <c r="H186" s="24"/>
    </row>
    <row r="187" spans="5:8">
      <c r="E187" s="24"/>
      <c r="F187" s="24"/>
      <c r="G187" s="24"/>
      <c r="H187" s="24"/>
    </row>
    <row r="188" spans="5:8">
      <c r="E188" s="24"/>
      <c r="F188" s="24"/>
      <c r="G188" s="24"/>
      <c r="H188" s="24"/>
    </row>
    <row r="189" spans="5:8">
      <c r="E189" s="24"/>
      <c r="F189" s="24"/>
      <c r="G189" s="24"/>
      <c r="H189" s="24"/>
    </row>
    <row r="190" spans="5:8">
      <c r="E190" s="24"/>
      <c r="F190" s="24"/>
      <c r="G190" s="24"/>
      <c r="H190" s="24"/>
    </row>
    <row r="191" spans="5:8">
      <c r="E191" s="24"/>
      <c r="F191" s="24"/>
      <c r="G191" s="24"/>
      <c r="H191" s="24"/>
    </row>
    <row r="192" spans="5:8">
      <c r="E192" s="24"/>
      <c r="F192" s="24"/>
      <c r="G192" s="24"/>
      <c r="H192" s="24"/>
    </row>
    <row r="193" spans="5:8">
      <c r="E193" s="24"/>
      <c r="F193" s="24"/>
      <c r="G193" s="24"/>
      <c r="H193" s="24"/>
    </row>
    <row r="194" spans="5:8">
      <c r="E194" s="24"/>
      <c r="F194" s="24"/>
      <c r="G194" s="24"/>
      <c r="H194" s="24"/>
    </row>
    <row r="195" spans="5:8">
      <c r="E195" s="24"/>
      <c r="F195" s="24"/>
      <c r="G195" s="24"/>
      <c r="H195" s="24"/>
    </row>
    <row r="196" spans="5:8">
      <c r="E196" s="24"/>
      <c r="F196" s="24"/>
      <c r="G196" s="24"/>
      <c r="H196" s="24"/>
    </row>
    <row r="197" spans="5:8">
      <c r="E197" s="24"/>
      <c r="F197" s="24"/>
      <c r="G197" s="24"/>
      <c r="H197" s="24"/>
    </row>
    <row r="198" spans="5:8">
      <c r="E198" s="24"/>
      <c r="F198" s="24"/>
      <c r="G198" s="24"/>
      <c r="H198" s="24"/>
    </row>
    <row r="199" spans="5:8">
      <c r="E199" s="24"/>
      <c r="F199" s="24"/>
      <c r="G199" s="24"/>
      <c r="H199" s="24"/>
    </row>
    <row r="200" spans="5:8">
      <c r="E200" s="24"/>
      <c r="F200" s="24"/>
      <c r="G200" s="24"/>
      <c r="H200" s="24"/>
    </row>
    <row r="201" spans="5:8">
      <c r="E201" s="24"/>
      <c r="F201" s="24"/>
      <c r="G201" s="24"/>
      <c r="H201" s="24"/>
    </row>
    <row r="202" spans="5:8">
      <c r="E202" s="24"/>
      <c r="F202" s="24"/>
      <c r="G202" s="24"/>
      <c r="H202" s="24"/>
    </row>
    <row r="203" spans="5:8">
      <c r="E203" s="24"/>
      <c r="F203" s="24"/>
      <c r="G203" s="24"/>
      <c r="H203" s="24"/>
    </row>
    <row r="204" spans="5:8">
      <c r="E204" s="24"/>
      <c r="F204" s="24"/>
      <c r="G204" s="24"/>
      <c r="H204" s="24"/>
    </row>
    <row r="205" spans="5:8">
      <c r="E205" s="24"/>
      <c r="F205" s="24"/>
      <c r="G205" s="24"/>
      <c r="H205" s="24"/>
    </row>
    <row r="206" spans="5:8">
      <c r="E206" s="24"/>
      <c r="F206" s="24"/>
      <c r="G206" s="24"/>
      <c r="H206" s="24"/>
    </row>
    <row r="207" spans="5:8">
      <c r="E207" s="24"/>
      <c r="F207" s="24"/>
      <c r="G207" s="24"/>
      <c r="H207" s="24"/>
    </row>
    <row r="208" spans="5:8">
      <c r="E208" s="24"/>
      <c r="F208" s="24"/>
      <c r="G208" s="24"/>
      <c r="H208" s="24"/>
    </row>
    <row r="209" spans="5:8">
      <c r="E209" s="24"/>
      <c r="F209" s="24"/>
      <c r="G209" s="24"/>
      <c r="H209" s="24"/>
    </row>
    <row r="210" spans="5:8">
      <c r="E210" s="24"/>
      <c r="F210" s="24"/>
      <c r="G210" s="24"/>
      <c r="H210" s="24"/>
    </row>
    <row r="211" spans="5:8">
      <c r="E211" s="24"/>
      <c r="F211" s="24"/>
      <c r="G211" s="24"/>
      <c r="H211" s="24"/>
    </row>
    <row r="212" spans="5:8">
      <c r="E212" s="24"/>
      <c r="F212" s="24"/>
      <c r="G212" s="24"/>
      <c r="H212" s="24"/>
    </row>
    <row r="213" spans="5:8">
      <c r="E213" s="24"/>
      <c r="F213" s="24"/>
      <c r="G213" s="24"/>
      <c r="H213" s="24"/>
    </row>
    <row r="214" spans="5:8">
      <c r="E214" s="24"/>
      <c r="F214" s="24"/>
      <c r="G214" s="24"/>
      <c r="H214" s="24"/>
    </row>
    <row r="215" spans="5:8">
      <c r="E215" s="24"/>
      <c r="F215" s="24"/>
      <c r="G215" s="24"/>
      <c r="H215" s="24"/>
    </row>
    <row r="216" spans="5:8">
      <c r="E216" s="24"/>
      <c r="F216" s="24"/>
      <c r="G216" s="24"/>
      <c r="H216" s="24"/>
    </row>
    <row r="217" spans="5:8">
      <c r="E217" s="24"/>
      <c r="F217" s="24"/>
      <c r="G217" s="24"/>
      <c r="H217" s="24"/>
    </row>
    <row r="218" spans="5:8">
      <c r="E218" s="24"/>
      <c r="F218" s="24"/>
      <c r="G218" s="24"/>
      <c r="H218" s="24"/>
    </row>
    <row r="219" spans="5:8">
      <c r="E219" s="24"/>
      <c r="F219" s="24"/>
      <c r="G219" s="24"/>
      <c r="H219" s="24"/>
    </row>
    <row r="220" spans="5:8">
      <c r="E220" s="24"/>
      <c r="F220" s="24"/>
      <c r="G220" s="24"/>
      <c r="H220" s="24"/>
    </row>
    <row r="221" spans="5:8">
      <c r="E221" s="24"/>
      <c r="F221" s="24"/>
      <c r="G221" s="24"/>
      <c r="H221" s="24"/>
    </row>
    <row r="222" spans="5:8">
      <c r="E222" s="24"/>
      <c r="F222" s="24"/>
      <c r="G222" s="24"/>
      <c r="H222" s="24"/>
    </row>
    <row r="223" spans="5:8">
      <c r="E223" s="24"/>
      <c r="F223" s="24"/>
      <c r="G223" s="24"/>
      <c r="H223" s="24"/>
    </row>
    <row r="224" spans="5:8">
      <c r="E224" s="24"/>
      <c r="F224" s="24"/>
      <c r="G224" s="24"/>
      <c r="H224" s="24"/>
    </row>
    <row r="225" spans="5:8">
      <c r="E225" s="24"/>
      <c r="F225" s="24"/>
      <c r="G225" s="24"/>
      <c r="H225" s="24"/>
    </row>
    <row r="226" spans="5:8">
      <c r="E226" s="24"/>
      <c r="F226" s="24"/>
      <c r="G226" s="24"/>
      <c r="H226" s="24"/>
    </row>
    <row r="227" spans="5:8">
      <c r="E227" s="24"/>
      <c r="F227" s="24"/>
      <c r="G227" s="24"/>
      <c r="H227" s="24"/>
    </row>
    <row r="228" spans="5:8">
      <c r="E228" s="24"/>
      <c r="F228" s="24"/>
      <c r="G228" s="24"/>
      <c r="H228" s="24"/>
    </row>
    <row r="229" spans="5:8">
      <c r="E229" s="24"/>
      <c r="F229" s="24"/>
      <c r="G229" s="24"/>
      <c r="H229" s="24"/>
    </row>
    <row r="230" spans="5:8">
      <c r="E230" s="24"/>
      <c r="F230" s="24"/>
      <c r="G230" s="24"/>
      <c r="H230" s="24"/>
    </row>
    <row r="231" spans="5:8">
      <c r="E231" s="24"/>
      <c r="F231" s="24"/>
      <c r="G231" s="24"/>
      <c r="H231" s="24"/>
    </row>
    <row r="232" spans="5:8">
      <c r="E232" s="24"/>
      <c r="F232" s="24"/>
      <c r="G232" s="24"/>
      <c r="H232" s="24"/>
    </row>
    <row r="233" spans="5:8">
      <c r="E233" s="24"/>
      <c r="F233" s="24"/>
      <c r="G233" s="24"/>
      <c r="H233" s="24"/>
    </row>
    <row r="234" spans="5:8">
      <c r="E234" s="24"/>
      <c r="F234" s="24"/>
      <c r="G234" s="24"/>
      <c r="H234" s="24"/>
    </row>
    <row r="235" spans="5:8">
      <c r="E235" s="24"/>
      <c r="F235" s="24"/>
      <c r="G235" s="24"/>
      <c r="H235" s="24"/>
    </row>
    <row r="236" spans="5:8">
      <c r="E236" s="24"/>
      <c r="F236" s="24"/>
      <c r="G236" s="24"/>
      <c r="H236" s="24"/>
    </row>
    <row r="237" spans="5:8">
      <c r="E237" s="24"/>
      <c r="F237" s="24"/>
      <c r="G237" s="24"/>
      <c r="H237" s="24"/>
    </row>
    <row r="238" spans="5:8">
      <c r="E238" s="24"/>
      <c r="F238" s="24"/>
      <c r="G238" s="24"/>
      <c r="H238" s="24"/>
    </row>
    <row r="239" spans="5:8">
      <c r="E239" s="24"/>
      <c r="F239" s="24"/>
      <c r="G239" s="24"/>
      <c r="H239" s="24"/>
    </row>
    <row r="240" spans="5:8">
      <c r="E240" s="24"/>
      <c r="F240" s="24"/>
      <c r="G240" s="24"/>
      <c r="H240" s="24"/>
    </row>
    <row r="241" spans="5:8">
      <c r="E241" s="24"/>
      <c r="F241" s="24"/>
      <c r="G241" s="24"/>
      <c r="H241" s="24"/>
    </row>
    <row r="242" spans="5:8">
      <c r="E242" s="24"/>
      <c r="F242" s="24"/>
      <c r="G242" s="24"/>
      <c r="H242" s="24"/>
    </row>
    <row r="243" spans="5:8">
      <c r="E243" s="24"/>
      <c r="F243" s="24"/>
      <c r="G243" s="24"/>
      <c r="H243" s="24"/>
    </row>
    <row r="244" spans="5:8">
      <c r="E244" s="24"/>
      <c r="F244" s="24"/>
      <c r="G244" s="24"/>
      <c r="H244" s="24"/>
    </row>
    <row r="245" spans="5:8">
      <c r="E245" s="24"/>
      <c r="F245" s="24"/>
      <c r="G245" s="24"/>
      <c r="H245" s="24"/>
    </row>
    <row r="246" spans="5:8">
      <c r="E246" s="24"/>
      <c r="F246" s="24"/>
      <c r="G246" s="24"/>
      <c r="H246" s="24"/>
    </row>
    <row r="247" spans="5:8">
      <c r="E247" s="24"/>
      <c r="F247" s="24"/>
      <c r="G247" s="24"/>
      <c r="H247" s="24"/>
    </row>
    <row r="248" spans="5:8">
      <c r="E248" s="24"/>
      <c r="F248" s="24"/>
      <c r="G248" s="24"/>
      <c r="H248" s="24"/>
    </row>
    <row r="249" spans="5:8">
      <c r="E249" s="24"/>
      <c r="F249" s="24"/>
      <c r="G249" s="24"/>
      <c r="H249" s="24"/>
    </row>
    <row r="250" spans="5:8">
      <c r="E250" s="24"/>
      <c r="F250" s="24"/>
      <c r="G250" s="24"/>
      <c r="H250" s="24"/>
    </row>
    <row r="251" spans="5:8">
      <c r="E251" s="24"/>
      <c r="F251" s="24"/>
      <c r="G251" s="24"/>
      <c r="H251" s="24"/>
    </row>
    <row r="252" spans="5:8">
      <c r="E252" s="24"/>
      <c r="F252" s="24"/>
      <c r="G252" s="24"/>
      <c r="H252" s="24"/>
    </row>
    <row r="253" spans="5:8">
      <c r="E253" s="24"/>
      <c r="F253" s="24"/>
      <c r="G253" s="24"/>
      <c r="H253" s="24"/>
    </row>
    <row r="254" spans="5:8">
      <c r="E254" s="24"/>
      <c r="F254" s="24"/>
      <c r="G254" s="24"/>
      <c r="H254" s="24"/>
    </row>
    <row r="255" spans="5:8">
      <c r="E255" s="24"/>
      <c r="F255" s="24"/>
      <c r="G255" s="24"/>
      <c r="H255" s="24"/>
    </row>
    <row r="256" spans="5:8">
      <c r="E256" s="24"/>
      <c r="F256" s="24"/>
      <c r="G256" s="24"/>
      <c r="H256" s="24"/>
    </row>
    <row r="257" spans="5:8">
      <c r="E257" s="24"/>
      <c r="F257" s="24"/>
      <c r="G257" s="24"/>
      <c r="H257" s="24"/>
    </row>
    <row r="258" spans="5:8">
      <c r="E258" s="24"/>
      <c r="F258" s="24"/>
      <c r="G258" s="24"/>
      <c r="H258" s="24"/>
    </row>
    <row r="259" spans="5:8">
      <c r="E259" s="24"/>
      <c r="F259" s="24"/>
      <c r="G259" s="24"/>
      <c r="H259" s="24"/>
    </row>
    <row r="260" spans="5:8">
      <c r="E260" s="24"/>
      <c r="F260" s="24"/>
      <c r="G260" s="24"/>
      <c r="H260" s="24"/>
    </row>
    <row r="261" spans="5:8">
      <c r="E261" s="24"/>
      <c r="F261" s="24"/>
      <c r="G261" s="24"/>
      <c r="H261" s="24"/>
    </row>
    <row r="262" spans="5:8">
      <c r="E262" s="24"/>
      <c r="F262" s="24"/>
      <c r="G262" s="24"/>
      <c r="H262" s="24"/>
    </row>
    <row r="263" spans="5:8">
      <c r="E263" s="24"/>
      <c r="F263" s="24"/>
      <c r="G263" s="24"/>
      <c r="H263" s="24"/>
    </row>
    <row r="264" spans="5:8">
      <c r="E264" s="24"/>
      <c r="F264" s="24"/>
      <c r="G264" s="24"/>
      <c r="H264" s="24"/>
    </row>
    <row r="265" spans="5:8">
      <c r="E265" s="24"/>
      <c r="F265" s="24"/>
      <c r="G265" s="24"/>
      <c r="H265" s="24"/>
    </row>
    <row r="266" spans="5:8">
      <c r="E266" s="24"/>
      <c r="F266" s="24"/>
      <c r="G266" s="24"/>
      <c r="H266" s="24"/>
    </row>
    <row r="267" spans="5:8">
      <c r="E267" s="24"/>
      <c r="F267" s="24"/>
      <c r="G267" s="24"/>
      <c r="H267" s="24"/>
    </row>
    <row r="268" spans="5:8">
      <c r="E268" s="24"/>
      <c r="F268" s="24"/>
      <c r="G268" s="24"/>
      <c r="H268" s="24"/>
    </row>
    <row r="269" spans="5:8">
      <c r="E269" s="24"/>
      <c r="F269" s="24"/>
      <c r="G269" s="24"/>
      <c r="H269" s="24"/>
    </row>
    <row r="270" spans="5:8">
      <c r="E270" s="24"/>
      <c r="F270" s="24"/>
      <c r="G270" s="24"/>
      <c r="H270" s="24"/>
    </row>
    <row r="271" spans="5:8">
      <c r="E271" s="24"/>
      <c r="F271" s="24"/>
      <c r="G271" s="24"/>
      <c r="H271" s="24"/>
    </row>
    <row r="272" spans="5:8">
      <c r="E272" s="24"/>
      <c r="F272" s="24"/>
      <c r="G272" s="24"/>
      <c r="H272" s="24"/>
    </row>
    <row r="273" spans="5:8">
      <c r="E273" s="24"/>
      <c r="F273" s="24"/>
      <c r="G273" s="24"/>
      <c r="H273" s="24"/>
    </row>
    <row r="274" spans="5:8">
      <c r="E274" s="24"/>
      <c r="F274" s="24"/>
      <c r="G274" s="24"/>
      <c r="H274" s="24"/>
    </row>
    <row r="275" spans="5:8">
      <c r="E275" s="24"/>
      <c r="F275" s="24"/>
      <c r="G275" s="24"/>
      <c r="H275" s="24"/>
    </row>
    <row r="276" spans="5:8">
      <c r="E276" s="24"/>
      <c r="F276" s="24"/>
      <c r="G276" s="24"/>
      <c r="H276" s="24"/>
    </row>
    <row r="277" spans="5:8">
      <c r="E277" s="24"/>
      <c r="F277" s="24"/>
      <c r="G277" s="24"/>
      <c r="H277" s="24"/>
    </row>
    <row r="278" spans="5:8">
      <c r="E278" s="24"/>
      <c r="F278" s="24"/>
      <c r="G278" s="24"/>
      <c r="H278" s="24"/>
    </row>
    <row r="279" spans="5:8">
      <c r="E279" s="24"/>
      <c r="F279" s="24"/>
      <c r="G279" s="24"/>
      <c r="H279" s="24"/>
    </row>
    <row r="280" spans="5:8">
      <c r="E280" s="24"/>
      <c r="F280" s="24"/>
      <c r="G280" s="24"/>
      <c r="H280" s="24"/>
    </row>
    <row r="281" spans="5:8">
      <c r="E281" s="24"/>
      <c r="F281" s="24"/>
      <c r="G281" s="24"/>
      <c r="H281" s="24"/>
    </row>
    <row r="282" spans="5:8">
      <c r="E282" s="24"/>
      <c r="F282" s="24"/>
      <c r="G282" s="24"/>
      <c r="H282" s="24"/>
    </row>
    <row r="283" spans="5:8">
      <c r="E283" s="24"/>
      <c r="F283" s="24"/>
      <c r="G283" s="24"/>
      <c r="H283" s="24"/>
    </row>
    <row r="284" spans="5:8">
      <c r="E284" s="24"/>
      <c r="F284" s="24"/>
      <c r="G284" s="24"/>
      <c r="H284" s="24"/>
    </row>
    <row r="285" spans="5:8">
      <c r="E285" s="24"/>
      <c r="F285" s="24"/>
      <c r="G285" s="24"/>
      <c r="H285" s="24"/>
    </row>
    <row r="286" spans="5:8">
      <c r="E286" s="24"/>
      <c r="F286" s="24"/>
      <c r="G286" s="24"/>
      <c r="H286" s="24"/>
    </row>
    <row r="287" spans="5:8">
      <c r="E287" s="24"/>
      <c r="F287" s="24"/>
      <c r="G287" s="24"/>
      <c r="H287" s="24"/>
    </row>
    <row r="288" spans="5:8">
      <c r="E288" s="24"/>
      <c r="F288" s="24"/>
      <c r="G288" s="24"/>
      <c r="H288" s="24"/>
    </row>
    <row r="289" spans="5:8">
      <c r="E289" s="24"/>
      <c r="F289" s="24"/>
      <c r="G289" s="24"/>
      <c r="H289" s="24"/>
    </row>
    <row r="290" spans="5:8">
      <c r="E290" s="24"/>
      <c r="F290" s="24"/>
      <c r="G290" s="24"/>
      <c r="H290" s="24"/>
    </row>
    <row r="291" spans="5:8">
      <c r="E291" s="24"/>
      <c r="F291" s="24"/>
      <c r="G291" s="24"/>
      <c r="H291" s="24"/>
    </row>
    <row r="292" spans="5:8">
      <c r="E292" s="24"/>
      <c r="F292" s="24"/>
      <c r="G292" s="24"/>
      <c r="H292" s="24"/>
    </row>
    <row r="293" spans="5:8">
      <c r="E293" s="24"/>
      <c r="F293" s="24"/>
      <c r="G293" s="24"/>
      <c r="H293" s="24"/>
    </row>
    <row r="294" spans="5:8">
      <c r="E294" s="24"/>
      <c r="F294" s="24"/>
      <c r="G294" s="24"/>
      <c r="H294" s="24"/>
    </row>
    <row r="295" spans="5:8">
      <c r="E295" s="24"/>
      <c r="F295" s="24"/>
      <c r="G295" s="24"/>
      <c r="H295" s="24"/>
    </row>
    <row r="296" spans="5:8">
      <c r="E296" s="24"/>
      <c r="F296" s="24"/>
      <c r="G296" s="24"/>
      <c r="H296" s="24"/>
    </row>
    <row r="297" spans="5:8">
      <c r="E297" s="24"/>
      <c r="F297" s="24"/>
      <c r="G297" s="24"/>
      <c r="H297" s="24"/>
    </row>
    <row r="298" spans="5:8">
      <c r="E298" s="24"/>
      <c r="F298" s="24"/>
      <c r="G298" s="24"/>
      <c r="H298" s="24"/>
    </row>
    <row r="299" spans="5:8">
      <c r="E299" s="24"/>
      <c r="F299" s="24"/>
      <c r="G299" s="24"/>
      <c r="H299" s="24"/>
    </row>
    <row r="300" spans="5:8">
      <c r="E300" s="24"/>
      <c r="F300" s="24"/>
      <c r="G300" s="24"/>
      <c r="H300" s="24"/>
    </row>
    <row r="301" spans="5:8">
      <c r="E301" s="24"/>
      <c r="F301" s="24"/>
      <c r="G301" s="24"/>
      <c r="H301" s="24"/>
    </row>
    <row r="302" spans="5:8">
      <c r="E302" s="24"/>
      <c r="F302" s="24"/>
      <c r="G302" s="24"/>
      <c r="H302" s="24"/>
    </row>
    <row r="303" spans="5:8">
      <c r="E303" s="24"/>
      <c r="F303" s="24"/>
      <c r="G303" s="24"/>
      <c r="H303" s="24"/>
    </row>
    <row r="304" spans="5:8">
      <c r="E304" s="24"/>
      <c r="F304" s="24"/>
      <c r="G304" s="24"/>
      <c r="H304" s="24"/>
    </row>
    <row r="305" spans="5:8">
      <c r="E305" s="24"/>
      <c r="F305" s="24"/>
      <c r="G305" s="24"/>
      <c r="H305" s="24"/>
    </row>
    <row r="306" spans="5:8">
      <c r="E306" s="24"/>
      <c r="F306" s="24"/>
      <c r="G306" s="24"/>
      <c r="H306" s="24"/>
    </row>
    <row r="307" spans="5:8">
      <c r="E307" s="24"/>
      <c r="F307" s="24"/>
      <c r="G307" s="24"/>
      <c r="H307" s="24"/>
    </row>
    <row r="308" spans="5:8">
      <c r="E308" s="24"/>
      <c r="F308" s="24"/>
      <c r="G308" s="24"/>
      <c r="H308" s="24"/>
    </row>
    <row r="309" spans="5:8">
      <c r="E309" s="24"/>
      <c r="F309" s="24"/>
      <c r="G309" s="24"/>
      <c r="H309" s="24"/>
    </row>
    <row r="310" spans="5:8">
      <c r="E310" s="24"/>
      <c r="F310" s="24"/>
      <c r="G310" s="24"/>
      <c r="H310" s="24"/>
    </row>
    <row r="311" spans="5:8">
      <c r="E311" s="24"/>
      <c r="F311" s="24"/>
      <c r="G311" s="24"/>
      <c r="H311" s="24"/>
    </row>
    <row r="312" spans="5:8">
      <c r="E312" s="24"/>
      <c r="F312" s="24"/>
      <c r="G312" s="24"/>
      <c r="H312" s="24"/>
    </row>
    <row r="313" spans="5:8">
      <c r="E313" s="24"/>
      <c r="F313" s="24"/>
      <c r="G313" s="24"/>
      <c r="H313" s="24"/>
    </row>
    <row r="314" spans="5:8">
      <c r="E314" s="24"/>
      <c r="F314" s="24"/>
      <c r="G314" s="24"/>
      <c r="H314" s="24"/>
    </row>
    <row r="315" spans="5:8">
      <c r="E315" s="24"/>
      <c r="F315" s="24"/>
      <c r="G315" s="24"/>
      <c r="H315" s="24"/>
    </row>
    <row r="316" spans="5:8">
      <c r="E316" s="24"/>
      <c r="F316" s="24"/>
      <c r="G316" s="24"/>
      <c r="H316" s="24"/>
    </row>
    <row r="317" spans="5:8">
      <c r="E317" s="24"/>
      <c r="F317" s="24"/>
      <c r="G317" s="24"/>
      <c r="H317" s="24"/>
    </row>
    <row r="318" spans="5:8">
      <c r="E318" s="24"/>
      <c r="F318" s="24"/>
      <c r="G318" s="24"/>
      <c r="H318" s="24"/>
    </row>
    <row r="319" spans="5:8">
      <c r="E319" s="24"/>
      <c r="F319" s="24"/>
      <c r="G319" s="24"/>
      <c r="H319" s="24"/>
    </row>
    <row r="320" spans="5:8">
      <c r="E320" s="24"/>
      <c r="F320" s="24"/>
      <c r="G320" s="24"/>
      <c r="H320" s="24"/>
    </row>
    <row r="321" spans="5:8">
      <c r="E321" s="24"/>
      <c r="F321" s="24"/>
      <c r="G321" s="24"/>
      <c r="H321" s="24"/>
    </row>
    <row r="322" spans="5:8">
      <c r="E322" s="24"/>
      <c r="F322" s="24"/>
      <c r="G322" s="24"/>
      <c r="H322" s="24"/>
    </row>
    <row r="323" spans="5:8">
      <c r="E323" s="24"/>
      <c r="F323" s="24"/>
      <c r="G323" s="24"/>
      <c r="H323" s="24"/>
    </row>
    <row r="324" spans="5:8">
      <c r="E324" s="24"/>
      <c r="F324" s="24"/>
      <c r="G324" s="24"/>
      <c r="H324" s="24"/>
    </row>
    <row r="325" spans="5:8">
      <c r="E325" s="24"/>
      <c r="F325" s="24"/>
      <c r="G325" s="24"/>
      <c r="H325" s="24"/>
    </row>
    <row r="326" spans="5:8">
      <c r="E326" s="24"/>
      <c r="F326" s="24"/>
      <c r="G326" s="24"/>
      <c r="H326" s="24"/>
    </row>
    <row r="327" spans="5:8">
      <c r="E327" s="24"/>
      <c r="F327" s="24"/>
      <c r="G327" s="24"/>
      <c r="H327" s="24"/>
    </row>
    <row r="328" spans="5:8">
      <c r="E328" s="24"/>
      <c r="F328" s="24"/>
      <c r="G328" s="24"/>
      <c r="H328" s="24"/>
    </row>
    <row r="329" spans="5:8">
      <c r="E329" s="24"/>
      <c r="F329" s="24"/>
      <c r="G329" s="24"/>
      <c r="H329" s="24"/>
    </row>
    <row r="330" spans="5:8">
      <c r="E330" s="24"/>
      <c r="F330" s="24"/>
      <c r="G330" s="24"/>
      <c r="H330" s="24"/>
    </row>
    <row r="331" spans="5:8">
      <c r="E331" s="24"/>
      <c r="F331" s="24"/>
      <c r="G331" s="24"/>
      <c r="H331" s="24"/>
    </row>
    <row r="332" spans="5:8">
      <c r="E332" s="24"/>
      <c r="F332" s="24"/>
      <c r="G332" s="24"/>
      <c r="H332" s="24"/>
    </row>
    <row r="333" spans="5:8">
      <c r="E333" s="24"/>
      <c r="F333" s="24"/>
      <c r="G333" s="24"/>
      <c r="H333" s="24"/>
    </row>
    <row r="334" spans="5:8">
      <c r="E334" s="24"/>
      <c r="F334" s="24"/>
      <c r="G334" s="24"/>
      <c r="H334" s="24"/>
    </row>
    <row r="335" spans="5:8">
      <c r="E335" s="24"/>
      <c r="F335" s="24"/>
      <c r="G335" s="24"/>
      <c r="H335" s="24"/>
    </row>
    <row r="336" spans="5:8">
      <c r="E336" s="24"/>
      <c r="F336" s="24"/>
      <c r="G336" s="24"/>
      <c r="H336" s="24"/>
    </row>
    <row r="337" spans="5:8">
      <c r="E337" s="24"/>
      <c r="F337" s="24"/>
      <c r="G337" s="24"/>
      <c r="H337" s="24"/>
    </row>
    <row r="338" spans="5:8">
      <c r="E338" s="24"/>
      <c r="F338" s="24"/>
      <c r="G338" s="24"/>
      <c r="H338" s="24"/>
    </row>
    <row r="339" spans="5:8">
      <c r="E339" s="24"/>
      <c r="F339" s="24"/>
      <c r="G339" s="24"/>
      <c r="H339" s="24"/>
    </row>
    <row r="340" spans="5:8">
      <c r="E340" s="24"/>
      <c r="F340" s="24"/>
      <c r="G340" s="24"/>
      <c r="H340" s="24"/>
    </row>
    <row r="341" spans="5:8">
      <c r="E341" s="24"/>
      <c r="F341" s="24"/>
      <c r="G341" s="24"/>
      <c r="H341" s="24"/>
    </row>
    <row r="342" spans="5:8">
      <c r="E342" s="24"/>
      <c r="F342" s="24"/>
      <c r="G342" s="24"/>
      <c r="H342" s="24"/>
    </row>
    <row r="343" spans="5:8">
      <c r="E343" s="24"/>
      <c r="F343" s="24"/>
      <c r="G343" s="24"/>
      <c r="H343" s="24"/>
    </row>
    <row r="344" spans="5:8">
      <c r="E344" s="24"/>
      <c r="F344" s="24"/>
      <c r="G344" s="24"/>
      <c r="H344" s="24"/>
    </row>
    <row r="345" spans="5:8">
      <c r="E345" s="24"/>
      <c r="F345" s="24"/>
      <c r="G345" s="24"/>
      <c r="H345" s="24"/>
    </row>
    <row r="346" spans="5:8">
      <c r="E346" s="24"/>
      <c r="F346" s="24"/>
      <c r="G346" s="24"/>
      <c r="H346" s="24"/>
    </row>
    <row r="347" spans="5:8">
      <c r="E347" s="24"/>
      <c r="F347" s="24"/>
      <c r="G347" s="24"/>
      <c r="H347" s="24"/>
    </row>
    <row r="348" spans="5:8">
      <c r="E348" s="24"/>
      <c r="F348" s="24"/>
      <c r="G348" s="24"/>
      <c r="H348" s="24"/>
    </row>
    <row r="349" spans="5:8">
      <c r="E349" s="24"/>
      <c r="F349" s="24"/>
      <c r="G349" s="24"/>
      <c r="H349" s="24"/>
    </row>
    <row r="350" spans="5:8">
      <c r="E350" s="24"/>
      <c r="F350" s="24"/>
      <c r="G350" s="24"/>
      <c r="H350" s="24"/>
    </row>
    <row r="351" spans="5:8">
      <c r="E351" s="24"/>
      <c r="F351" s="24"/>
      <c r="G351" s="24"/>
      <c r="H351" s="24"/>
    </row>
    <row r="352" spans="5:8">
      <c r="E352" s="24"/>
      <c r="F352" s="24"/>
      <c r="G352" s="24"/>
      <c r="H352" s="24"/>
    </row>
    <row r="353" spans="5:8">
      <c r="E353" s="24"/>
      <c r="F353" s="24"/>
      <c r="G353" s="24"/>
      <c r="H353" s="24"/>
    </row>
    <row r="354" spans="5:8">
      <c r="E354" s="24"/>
      <c r="F354" s="24"/>
      <c r="G354" s="24"/>
      <c r="H354" s="24"/>
    </row>
    <row r="355" spans="5:8">
      <c r="E355" s="24"/>
      <c r="F355" s="24"/>
      <c r="G355" s="24"/>
      <c r="H355" s="24"/>
    </row>
    <row r="356" spans="5:8">
      <c r="E356" s="24"/>
      <c r="F356" s="24"/>
      <c r="G356" s="24"/>
      <c r="H356" s="24"/>
    </row>
    <row r="357" spans="5:8">
      <c r="E357" s="24"/>
      <c r="F357" s="24"/>
      <c r="G357" s="24"/>
      <c r="H357" s="24"/>
    </row>
    <row r="358" spans="5:8">
      <c r="E358" s="24"/>
      <c r="F358" s="24"/>
      <c r="G358" s="24"/>
      <c r="H358" s="24"/>
    </row>
    <row r="359" spans="5:8">
      <c r="E359" s="24"/>
      <c r="F359" s="24"/>
      <c r="G359" s="24"/>
      <c r="H359" s="24"/>
    </row>
    <row r="360" spans="5:8">
      <c r="E360" s="24"/>
      <c r="F360" s="24"/>
      <c r="G360" s="24"/>
      <c r="H360" s="24"/>
    </row>
    <row r="361" spans="5:8">
      <c r="E361" s="24"/>
      <c r="F361" s="24"/>
      <c r="G361" s="24"/>
      <c r="H361" s="24"/>
    </row>
    <row r="362" spans="5:8">
      <c r="E362" s="24"/>
      <c r="F362" s="24"/>
      <c r="G362" s="24"/>
      <c r="H362" s="24"/>
    </row>
    <row r="363" spans="5:8">
      <c r="E363" s="24"/>
      <c r="F363" s="24"/>
      <c r="G363" s="24"/>
      <c r="H363" s="24"/>
    </row>
    <row r="364" spans="5:8">
      <c r="E364" s="24"/>
      <c r="F364" s="24"/>
      <c r="G364" s="24"/>
      <c r="H364" s="24"/>
    </row>
    <row r="365" spans="5:8">
      <c r="E365" s="24"/>
      <c r="F365" s="24"/>
      <c r="G365" s="24"/>
      <c r="H365" s="24"/>
    </row>
    <row r="366" spans="5:8">
      <c r="E366" s="24"/>
      <c r="F366" s="24"/>
      <c r="G366" s="24"/>
      <c r="H366" s="24"/>
    </row>
    <row r="367" spans="5:8">
      <c r="E367" s="24"/>
      <c r="F367" s="24"/>
      <c r="G367" s="24"/>
      <c r="H367" s="24"/>
    </row>
    <row r="368" spans="5:8">
      <c r="E368" s="24"/>
      <c r="F368" s="24"/>
      <c r="G368" s="24"/>
      <c r="H368" s="24"/>
    </row>
    <row r="369" spans="5:8">
      <c r="E369" s="24"/>
      <c r="F369" s="24"/>
      <c r="G369" s="24"/>
      <c r="H369" s="24"/>
    </row>
    <row r="370" spans="5:8">
      <c r="E370" s="24"/>
      <c r="F370" s="24"/>
      <c r="G370" s="24"/>
      <c r="H370" s="24"/>
    </row>
    <row r="371" spans="5:8">
      <c r="E371" s="24"/>
      <c r="F371" s="24"/>
      <c r="G371" s="24"/>
      <c r="H371" s="24"/>
    </row>
    <row r="372" spans="5:8">
      <c r="E372" s="24"/>
      <c r="F372" s="24"/>
      <c r="G372" s="24"/>
      <c r="H372" s="24"/>
    </row>
    <row r="373" spans="5:8">
      <c r="E373" s="24"/>
      <c r="F373" s="24"/>
      <c r="G373" s="24"/>
      <c r="H373" s="24"/>
    </row>
    <row r="374" spans="5:8">
      <c r="E374" s="24"/>
      <c r="F374" s="24"/>
      <c r="G374" s="24"/>
      <c r="H374" s="24"/>
    </row>
    <row r="375" spans="5:8">
      <c r="E375" s="24"/>
      <c r="F375" s="24"/>
      <c r="G375" s="24"/>
      <c r="H375" s="24"/>
    </row>
    <row r="376" spans="5:8">
      <c r="E376" s="24"/>
      <c r="F376" s="24"/>
      <c r="G376" s="24"/>
      <c r="H376" s="24"/>
    </row>
    <row r="377" spans="5:8">
      <c r="E377" s="24"/>
      <c r="F377" s="24"/>
      <c r="G377" s="24"/>
      <c r="H377" s="24"/>
    </row>
    <row r="378" spans="5:8">
      <c r="E378" s="24"/>
      <c r="F378" s="24"/>
      <c r="G378" s="24"/>
      <c r="H378" s="24"/>
    </row>
    <row r="379" spans="5:8">
      <c r="E379" s="24"/>
      <c r="F379" s="24"/>
      <c r="G379" s="24"/>
      <c r="H379" s="24"/>
    </row>
    <row r="380" spans="5:8">
      <c r="E380" s="24"/>
      <c r="F380" s="24"/>
      <c r="G380" s="24"/>
      <c r="H380" s="24"/>
    </row>
    <row r="381" spans="5:8">
      <c r="E381" s="24"/>
      <c r="F381" s="24"/>
      <c r="G381" s="24"/>
      <c r="H381" s="24"/>
    </row>
    <row r="382" spans="5:8">
      <c r="E382" s="24"/>
      <c r="F382" s="24"/>
      <c r="G382" s="24"/>
      <c r="H382" s="24"/>
    </row>
    <row r="383" spans="5:8">
      <c r="E383" s="24"/>
      <c r="F383" s="24"/>
      <c r="G383" s="24"/>
      <c r="H383" s="24"/>
    </row>
    <row r="384" spans="5:8">
      <c r="E384" s="24"/>
      <c r="F384" s="24"/>
      <c r="G384" s="24"/>
      <c r="H384" s="24"/>
    </row>
    <row r="385" spans="5:8">
      <c r="E385" s="24"/>
      <c r="F385" s="24"/>
      <c r="G385" s="24"/>
      <c r="H385" s="24"/>
    </row>
    <row r="386" spans="5:8">
      <c r="E386" s="24"/>
      <c r="F386" s="24"/>
      <c r="G386" s="24"/>
      <c r="H386" s="24"/>
    </row>
    <row r="387" spans="5:8">
      <c r="E387" s="24"/>
      <c r="F387" s="24"/>
      <c r="G387" s="24"/>
      <c r="H387" s="24"/>
    </row>
    <row r="388" spans="5:8">
      <c r="E388" s="24"/>
      <c r="F388" s="24"/>
      <c r="G388" s="24"/>
      <c r="H388" s="24"/>
    </row>
    <row r="389" spans="5:8">
      <c r="E389" s="24"/>
      <c r="F389" s="24"/>
      <c r="G389" s="24"/>
      <c r="H389" s="24"/>
    </row>
    <row r="390" spans="5:8">
      <c r="E390" s="24"/>
      <c r="F390" s="24"/>
      <c r="G390" s="24"/>
      <c r="H390" s="24"/>
    </row>
    <row r="391" spans="5:8">
      <c r="E391" s="24"/>
      <c r="F391" s="24"/>
      <c r="G391" s="24"/>
      <c r="H391" s="24"/>
    </row>
    <row r="392" spans="5:8">
      <c r="E392" s="24"/>
      <c r="F392" s="24"/>
      <c r="G392" s="24"/>
      <c r="H392" s="24"/>
    </row>
    <row r="393" spans="5:8">
      <c r="E393" s="24"/>
      <c r="F393" s="24"/>
      <c r="G393" s="24"/>
      <c r="H393" s="24"/>
    </row>
    <row r="394" spans="5:8">
      <c r="E394" s="24"/>
      <c r="F394" s="24"/>
      <c r="G394" s="24"/>
      <c r="H394" s="24"/>
    </row>
    <row r="395" spans="5:8">
      <c r="E395" s="24"/>
      <c r="F395" s="24"/>
      <c r="G395" s="24"/>
      <c r="H395" s="24"/>
    </row>
    <row r="396" spans="5:8">
      <c r="E396" s="24"/>
      <c r="F396" s="24"/>
      <c r="G396" s="24"/>
      <c r="H396" s="24"/>
    </row>
    <row r="397" spans="5:8">
      <c r="E397" s="24"/>
      <c r="F397" s="24"/>
      <c r="G397" s="24"/>
      <c r="H397" s="24"/>
    </row>
    <row r="398" spans="5:8">
      <c r="E398" s="24"/>
      <c r="F398" s="24"/>
      <c r="G398" s="24"/>
      <c r="H398" s="24"/>
    </row>
    <row r="399" spans="5:8">
      <c r="E399" s="24"/>
      <c r="F399" s="24"/>
      <c r="G399" s="24"/>
      <c r="H399" s="24"/>
    </row>
    <row r="400" spans="5:8">
      <c r="E400" s="24"/>
      <c r="F400" s="24"/>
      <c r="G400" s="24"/>
      <c r="H400" s="24"/>
    </row>
    <row r="401" spans="5:8">
      <c r="E401" s="24"/>
      <c r="F401" s="24"/>
      <c r="G401" s="24"/>
      <c r="H401" s="24"/>
    </row>
    <row r="402" spans="5:8">
      <c r="E402" s="24"/>
      <c r="F402" s="24"/>
      <c r="G402" s="24"/>
      <c r="H402" s="24"/>
    </row>
    <row r="403" spans="5:8">
      <c r="E403" s="24"/>
      <c r="F403" s="24"/>
      <c r="G403" s="24"/>
      <c r="H403" s="24"/>
    </row>
    <row r="404" spans="5:8">
      <c r="E404" s="24"/>
      <c r="F404" s="24"/>
      <c r="G404" s="24"/>
      <c r="H404" s="24"/>
    </row>
    <row r="405" spans="5:8">
      <c r="E405" s="24"/>
      <c r="F405" s="24"/>
      <c r="G405" s="24"/>
      <c r="H405" s="24"/>
    </row>
    <row r="406" spans="5:8">
      <c r="E406" s="24"/>
      <c r="F406" s="24"/>
      <c r="G406" s="24"/>
      <c r="H406" s="24"/>
    </row>
    <row r="407" spans="5:8">
      <c r="E407" s="24"/>
      <c r="F407" s="24"/>
      <c r="G407" s="24"/>
      <c r="H407" s="24"/>
    </row>
    <row r="408" spans="5:8">
      <c r="E408" s="24"/>
      <c r="F408" s="24"/>
      <c r="G408" s="24"/>
      <c r="H408" s="24"/>
    </row>
    <row r="409" spans="5:8">
      <c r="E409" s="24"/>
      <c r="F409" s="24"/>
      <c r="G409" s="24"/>
      <c r="H409" s="24"/>
    </row>
    <row r="410" spans="5:8">
      <c r="E410" s="24"/>
      <c r="F410" s="24"/>
      <c r="G410" s="24"/>
      <c r="H410" s="24"/>
    </row>
    <row r="411" spans="5:8">
      <c r="E411" s="24"/>
      <c r="F411" s="24"/>
      <c r="G411" s="24"/>
      <c r="H411" s="24"/>
    </row>
    <row r="412" spans="5:8">
      <c r="E412" s="24"/>
      <c r="F412" s="24"/>
      <c r="G412" s="24"/>
      <c r="H412" s="24"/>
    </row>
    <row r="413" spans="5:8">
      <c r="E413" s="24"/>
      <c r="F413" s="24"/>
      <c r="G413" s="24"/>
      <c r="H413" s="24"/>
    </row>
    <row r="414" spans="5:8">
      <c r="E414" s="24"/>
      <c r="F414" s="24"/>
      <c r="G414" s="24"/>
      <c r="H414" s="24"/>
    </row>
    <row r="415" spans="5:8">
      <c r="E415" s="24"/>
      <c r="F415" s="24"/>
      <c r="G415" s="24"/>
      <c r="H415" s="24"/>
    </row>
    <row r="416" spans="5:8">
      <c r="E416" s="24"/>
      <c r="F416" s="24"/>
      <c r="G416" s="24"/>
      <c r="H416" s="24"/>
    </row>
    <row r="417" spans="5:8">
      <c r="E417" s="24"/>
      <c r="F417" s="24"/>
      <c r="G417" s="24"/>
      <c r="H417" s="24"/>
    </row>
    <row r="418" spans="5:8">
      <c r="E418" s="24"/>
      <c r="F418" s="24"/>
      <c r="G418" s="24"/>
      <c r="H418" s="24"/>
    </row>
    <row r="419" spans="5:8">
      <c r="E419" s="24"/>
      <c r="F419" s="24"/>
      <c r="G419" s="24"/>
      <c r="H419" s="24"/>
    </row>
    <row r="420" spans="5:8">
      <c r="E420" s="24"/>
      <c r="F420" s="24"/>
      <c r="G420" s="24"/>
      <c r="H420" s="24"/>
    </row>
    <row r="421" spans="5:8">
      <c r="E421" s="24"/>
      <c r="F421" s="24"/>
      <c r="G421" s="24"/>
      <c r="H421" s="24"/>
    </row>
    <row r="422" spans="5:8">
      <c r="E422" s="24"/>
      <c r="F422" s="24"/>
      <c r="G422" s="24"/>
      <c r="H422" s="24"/>
    </row>
    <row r="423" spans="5:8">
      <c r="E423" s="24"/>
      <c r="F423" s="24"/>
      <c r="G423" s="24"/>
      <c r="H423" s="24"/>
    </row>
    <row r="424" spans="5:8">
      <c r="E424" s="24"/>
      <c r="F424" s="24"/>
      <c r="G424" s="24"/>
      <c r="H424" s="24"/>
    </row>
    <row r="425" spans="5:8">
      <c r="E425" s="24"/>
      <c r="F425" s="24"/>
      <c r="G425" s="24"/>
      <c r="H425" s="24"/>
    </row>
    <row r="426" spans="5:8">
      <c r="E426" s="24"/>
      <c r="F426" s="24"/>
      <c r="G426" s="24"/>
      <c r="H426" s="24"/>
    </row>
    <row r="427" spans="5:8">
      <c r="E427" s="24"/>
      <c r="F427" s="24"/>
      <c r="G427" s="24"/>
      <c r="H427" s="24"/>
    </row>
    <row r="428" spans="5:8">
      <c r="E428" s="24"/>
      <c r="F428" s="24"/>
      <c r="G428" s="24"/>
      <c r="H428" s="24"/>
    </row>
    <row r="429" spans="5:8">
      <c r="E429" s="24"/>
      <c r="F429" s="24"/>
      <c r="G429" s="24"/>
      <c r="H429" s="24"/>
    </row>
    <row r="430" spans="5:8">
      <c r="E430" s="24"/>
      <c r="F430" s="24"/>
      <c r="G430" s="24"/>
      <c r="H430" s="24"/>
    </row>
    <row r="431" spans="5:8">
      <c r="E431" s="24"/>
      <c r="F431" s="24"/>
      <c r="G431" s="24"/>
      <c r="H431" s="24"/>
    </row>
    <row r="432" spans="5:8">
      <c r="E432" s="24"/>
      <c r="F432" s="24"/>
      <c r="G432" s="24"/>
      <c r="H432" s="24"/>
    </row>
    <row r="433" spans="5:8">
      <c r="E433" s="24"/>
      <c r="F433" s="24"/>
      <c r="G433" s="24"/>
      <c r="H433" s="24"/>
    </row>
    <row r="434" spans="5:8">
      <c r="E434" s="24"/>
      <c r="F434" s="24"/>
      <c r="G434" s="24"/>
      <c r="H434" s="24"/>
    </row>
    <row r="435" spans="5:8">
      <c r="E435" s="24"/>
      <c r="F435" s="24"/>
      <c r="G435" s="24"/>
      <c r="H435" s="24"/>
    </row>
    <row r="436" spans="5:8">
      <c r="E436" s="24"/>
      <c r="F436" s="24"/>
      <c r="G436" s="24"/>
      <c r="H436" s="24"/>
    </row>
    <row r="437" spans="5:8">
      <c r="E437" s="24"/>
      <c r="F437" s="24"/>
      <c r="G437" s="24"/>
      <c r="H437" s="24"/>
    </row>
    <row r="438" spans="5:8">
      <c r="E438" s="24"/>
      <c r="F438" s="24"/>
      <c r="G438" s="24"/>
      <c r="H438" s="24"/>
    </row>
    <row r="439" spans="5:8">
      <c r="E439" s="24"/>
      <c r="F439" s="24"/>
      <c r="G439" s="24"/>
      <c r="H439" s="24"/>
    </row>
    <row r="440" spans="5:8">
      <c r="E440" s="24"/>
      <c r="F440" s="24"/>
      <c r="G440" s="24"/>
      <c r="H440" s="24"/>
    </row>
    <row r="441" spans="5:8">
      <c r="E441" s="24"/>
      <c r="F441" s="24"/>
      <c r="G441" s="24"/>
      <c r="H441" s="24"/>
    </row>
    <row r="442" spans="5:8">
      <c r="E442" s="24"/>
      <c r="F442" s="24"/>
      <c r="G442" s="24"/>
      <c r="H442" s="24"/>
    </row>
    <row r="443" spans="5:8">
      <c r="E443" s="24"/>
      <c r="F443" s="24"/>
      <c r="G443" s="24"/>
      <c r="H443" s="24"/>
    </row>
    <row r="444" spans="5:8">
      <c r="E444" s="24"/>
      <c r="F444" s="24"/>
      <c r="G444" s="24"/>
      <c r="H444" s="24"/>
    </row>
    <row r="445" spans="5:8">
      <c r="E445" s="24"/>
      <c r="F445" s="24"/>
      <c r="G445" s="24"/>
      <c r="H445" s="24"/>
    </row>
    <row r="446" spans="5:8">
      <c r="E446" s="24"/>
      <c r="F446" s="24"/>
      <c r="G446" s="24"/>
      <c r="H446" s="24"/>
    </row>
    <row r="447" spans="5:8">
      <c r="E447" s="24"/>
      <c r="F447" s="24"/>
      <c r="G447" s="24"/>
      <c r="H447" s="24"/>
    </row>
    <row r="448" spans="5:8">
      <c r="E448" s="24"/>
      <c r="F448" s="24"/>
      <c r="G448" s="24"/>
      <c r="H448" s="24"/>
    </row>
    <row r="449" spans="5:8">
      <c r="E449" s="24"/>
      <c r="F449" s="24"/>
      <c r="G449" s="24"/>
      <c r="H449" s="24"/>
    </row>
    <row r="450" spans="5:8">
      <c r="E450" s="24"/>
      <c r="F450" s="24"/>
      <c r="G450" s="24"/>
      <c r="H450" s="24"/>
    </row>
    <row r="451" spans="5:8">
      <c r="E451" s="24"/>
      <c r="F451" s="24"/>
      <c r="G451" s="24"/>
      <c r="H451" s="24"/>
    </row>
    <row r="452" spans="5:8">
      <c r="E452" s="24"/>
      <c r="F452" s="24"/>
      <c r="G452" s="24"/>
      <c r="H452" s="24"/>
    </row>
    <row r="453" spans="5:8">
      <c r="E453" s="24"/>
      <c r="F453" s="24"/>
      <c r="G453" s="24"/>
      <c r="H453" s="24"/>
    </row>
    <row r="454" spans="5:8">
      <c r="E454" s="24"/>
      <c r="F454" s="24"/>
      <c r="G454" s="24"/>
      <c r="H454" s="24"/>
    </row>
    <row r="455" spans="5:8">
      <c r="E455" s="24"/>
      <c r="F455" s="24"/>
      <c r="G455" s="24"/>
      <c r="H455" s="24"/>
    </row>
    <row r="456" spans="5:8">
      <c r="E456" s="24"/>
      <c r="F456" s="24"/>
      <c r="G456" s="24"/>
      <c r="H456" s="24"/>
    </row>
    <row r="457" spans="5:8">
      <c r="E457" s="24"/>
      <c r="F457" s="24"/>
      <c r="G457" s="24"/>
      <c r="H457" s="24"/>
    </row>
    <row r="458" spans="5:8">
      <c r="E458" s="24"/>
      <c r="F458" s="24"/>
      <c r="G458" s="24"/>
      <c r="H458" s="24"/>
    </row>
    <row r="459" spans="5:8">
      <c r="E459" s="24"/>
      <c r="F459" s="24"/>
      <c r="G459" s="24"/>
      <c r="H459" s="24"/>
    </row>
    <row r="460" spans="5:8">
      <c r="E460" s="24"/>
      <c r="F460" s="24"/>
      <c r="G460" s="24"/>
      <c r="H460" s="24"/>
    </row>
    <row r="461" spans="5:8">
      <c r="E461" s="24"/>
      <c r="F461" s="24"/>
      <c r="G461" s="24"/>
      <c r="H461" s="24"/>
    </row>
    <row r="462" spans="5:8">
      <c r="E462" s="24"/>
      <c r="F462" s="24"/>
      <c r="G462" s="24"/>
      <c r="H462" s="24"/>
    </row>
    <row r="463" spans="5:8">
      <c r="E463" s="24"/>
      <c r="F463" s="24"/>
      <c r="G463" s="24"/>
      <c r="H463" s="24"/>
    </row>
    <row r="464" spans="5:8">
      <c r="E464" s="24"/>
      <c r="F464" s="24"/>
      <c r="G464" s="24"/>
      <c r="H464" s="24"/>
    </row>
    <row r="465" spans="5:8">
      <c r="E465" s="24"/>
      <c r="F465" s="24"/>
      <c r="G465" s="24"/>
      <c r="H465" s="24"/>
    </row>
    <row r="466" spans="5:8">
      <c r="E466" s="24"/>
      <c r="F466" s="24"/>
      <c r="G466" s="24"/>
      <c r="H466" s="24"/>
    </row>
    <row r="467" spans="5:8">
      <c r="E467" s="24"/>
      <c r="F467" s="24"/>
      <c r="G467" s="24"/>
      <c r="H467" s="24"/>
    </row>
    <row r="468" spans="5:8">
      <c r="E468" s="24"/>
      <c r="F468" s="24"/>
      <c r="G468" s="24"/>
      <c r="H468" s="24"/>
    </row>
    <row r="469" spans="5:8">
      <c r="E469" s="24"/>
      <c r="F469" s="24"/>
      <c r="G469" s="24"/>
      <c r="H469" s="24"/>
    </row>
    <row r="470" spans="5:8">
      <c r="E470" s="24"/>
      <c r="F470" s="24"/>
      <c r="G470" s="24"/>
      <c r="H470" s="24"/>
    </row>
    <row r="471" spans="5:8">
      <c r="E471" s="24"/>
      <c r="F471" s="24"/>
      <c r="G471" s="24"/>
      <c r="H471" s="24"/>
    </row>
    <row r="472" spans="5:8">
      <c r="E472" s="24"/>
      <c r="F472" s="24"/>
      <c r="G472" s="24"/>
      <c r="H472" s="24"/>
    </row>
    <row r="473" spans="5:8">
      <c r="E473" s="24"/>
      <c r="F473" s="24"/>
      <c r="G473" s="24"/>
      <c r="H473" s="24"/>
    </row>
    <row r="474" spans="5:8">
      <c r="E474" s="24"/>
      <c r="F474" s="24"/>
      <c r="G474" s="24"/>
      <c r="H474" s="24"/>
    </row>
    <row r="475" spans="5:8">
      <c r="E475" s="24"/>
      <c r="F475" s="24"/>
      <c r="G475" s="24"/>
      <c r="H475" s="24"/>
    </row>
    <row r="476" spans="5:8">
      <c r="E476" s="24"/>
      <c r="F476" s="24"/>
      <c r="G476" s="24"/>
      <c r="H476" s="24"/>
    </row>
    <row r="477" spans="5:8">
      <c r="E477" s="24"/>
      <c r="F477" s="24"/>
      <c r="G477" s="24"/>
      <c r="H477" s="24"/>
    </row>
    <row r="478" spans="5:8">
      <c r="E478" s="24"/>
      <c r="F478" s="24"/>
      <c r="G478" s="24"/>
      <c r="H478" s="24"/>
    </row>
    <row r="479" spans="5:8">
      <c r="E479" s="24"/>
      <c r="F479" s="24"/>
      <c r="G479" s="24"/>
      <c r="H479" s="24"/>
    </row>
    <row r="480" spans="5:8">
      <c r="E480" s="24"/>
      <c r="F480" s="24"/>
      <c r="G480" s="24"/>
      <c r="H480" s="24"/>
    </row>
    <row r="481" spans="5:8">
      <c r="E481" s="24"/>
      <c r="F481" s="24"/>
      <c r="G481" s="24"/>
      <c r="H481" s="24"/>
    </row>
    <row r="482" spans="5:8">
      <c r="E482" s="24"/>
      <c r="F482" s="24"/>
      <c r="G482" s="24"/>
      <c r="H482" s="24"/>
    </row>
    <row r="483" spans="5:8">
      <c r="E483" s="24"/>
      <c r="F483" s="24"/>
      <c r="G483" s="24"/>
      <c r="H483" s="24"/>
    </row>
    <row r="484" spans="5:8">
      <c r="E484" s="24"/>
      <c r="F484" s="24"/>
      <c r="G484" s="24"/>
      <c r="H484" s="24"/>
    </row>
    <row r="485" spans="5:8">
      <c r="E485" s="24"/>
      <c r="F485" s="24"/>
      <c r="G485" s="24"/>
      <c r="H485" s="24"/>
    </row>
    <row r="486" spans="5:8">
      <c r="E486" s="24"/>
      <c r="F486" s="24"/>
      <c r="G486" s="24"/>
      <c r="H486" s="24"/>
    </row>
    <row r="487" spans="5:8">
      <c r="E487" s="24"/>
      <c r="F487" s="24"/>
      <c r="G487" s="24"/>
      <c r="H487" s="24"/>
    </row>
    <row r="488" spans="5:8">
      <c r="E488" s="24"/>
      <c r="F488" s="24"/>
      <c r="G488" s="24"/>
      <c r="H488" s="24"/>
    </row>
    <row r="489" spans="5:8">
      <c r="E489" s="24"/>
      <c r="F489" s="24"/>
      <c r="G489" s="24"/>
      <c r="H489" s="24"/>
    </row>
    <row r="490" spans="5:8">
      <c r="E490" s="24"/>
      <c r="F490" s="24"/>
      <c r="G490" s="24"/>
      <c r="H490" s="24"/>
    </row>
    <row r="491" spans="5:8">
      <c r="E491" s="24"/>
      <c r="F491" s="24"/>
      <c r="G491" s="24"/>
      <c r="H491" s="24"/>
    </row>
    <row r="492" spans="5:8">
      <c r="E492" s="24"/>
      <c r="F492" s="24"/>
      <c r="G492" s="24"/>
      <c r="H492" s="24"/>
    </row>
    <row r="493" spans="5:8">
      <c r="E493" s="24"/>
      <c r="F493" s="24"/>
      <c r="G493" s="24"/>
      <c r="H493" s="24"/>
    </row>
    <row r="494" spans="5:8">
      <c r="E494" s="24"/>
      <c r="F494" s="24"/>
      <c r="G494" s="24"/>
      <c r="H494" s="24"/>
    </row>
    <row r="495" spans="5:8">
      <c r="E495" s="24"/>
      <c r="F495" s="24"/>
      <c r="G495" s="24"/>
      <c r="H495" s="24"/>
    </row>
    <row r="496" spans="5:8">
      <c r="E496" s="24"/>
      <c r="F496" s="24"/>
      <c r="G496" s="24"/>
      <c r="H496" s="24"/>
    </row>
    <row r="497" spans="5:8">
      <c r="E497" s="24"/>
      <c r="F497" s="24"/>
      <c r="G497" s="24"/>
      <c r="H497" s="24"/>
    </row>
    <row r="498" spans="5:8">
      <c r="E498" s="24"/>
      <c r="F498" s="24"/>
      <c r="G498" s="24"/>
      <c r="H498" s="24"/>
    </row>
    <row r="499" spans="5:8">
      <c r="E499" s="24"/>
      <c r="F499" s="24"/>
      <c r="G499" s="24"/>
      <c r="H499" s="24"/>
    </row>
    <row r="500" spans="5:8">
      <c r="E500" s="24"/>
      <c r="F500" s="24"/>
      <c r="G500" s="24"/>
      <c r="H500" s="24"/>
    </row>
    <row r="501" spans="5:8">
      <c r="E501" s="24"/>
      <c r="F501" s="24"/>
      <c r="G501" s="24"/>
      <c r="H501" s="24"/>
    </row>
    <row r="502" spans="5:8">
      <c r="E502" s="24"/>
      <c r="F502" s="24"/>
      <c r="G502" s="24"/>
      <c r="H502" s="24"/>
    </row>
    <row r="503" spans="5:8">
      <c r="E503" s="24"/>
      <c r="F503" s="24"/>
      <c r="G503" s="24"/>
      <c r="H503" s="24"/>
    </row>
    <row r="504" spans="5:8">
      <c r="E504" s="24"/>
      <c r="F504" s="24"/>
      <c r="G504" s="24"/>
      <c r="H504" s="24"/>
    </row>
    <row r="505" spans="5:8">
      <c r="E505" s="24"/>
      <c r="F505" s="24"/>
      <c r="G505" s="24"/>
      <c r="H505" s="24"/>
    </row>
    <row r="506" spans="5:8">
      <c r="E506" s="24"/>
      <c r="F506" s="24"/>
      <c r="G506" s="24"/>
      <c r="H506" s="24"/>
    </row>
    <row r="507" spans="5:8">
      <c r="E507" s="24"/>
      <c r="F507" s="24"/>
      <c r="G507" s="24"/>
      <c r="H507" s="24"/>
    </row>
    <row r="508" spans="5:8">
      <c r="E508" s="24"/>
      <c r="F508" s="24"/>
      <c r="G508" s="24"/>
      <c r="H508" s="24"/>
    </row>
    <row r="509" spans="5:8">
      <c r="E509" s="24"/>
      <c r="F509" s="24"/>
      <c r="G509" s="24"/>
      <c r="H509" s="24"/>
    </row>
    <row r="510" spans="5:8">
      <c r="E510" s="24"/>
      <c r="F510" s="24"/>
      <c r="G510" s="24"/>
      <c r="H510" s="24"/>
    </row>
    <row r="511" spans="5:8">
      <c r="E511" s="24"/>
      <c r="F511" s="24"/>
      <c r="G511" s="24"/>
      <c r="H511" s="24"/>
    </row>
    <row r="512" spans="5:8">
      <c r="E512" s="24"/>
      <c r="F512" s="24"/>
      <c r="G512" s="24"/>
      <c r="H512" s="24"/>
    </row>
    <row r="513" spans="5:8">
      <c r="E513" s="24"/>
      <c r="F513" s="24"/>
      <c r="G513" s="24"/>
      <c r="H513" s="24"/>
    </row>
    <row r="514" spans="5:8">
      <c r="E514" s="24"/>
      <c r="F514" s="24"/>
      <c r="G514" s="24"/>
      <c r="H514" s="24"/>
    </row>
    <row r="515" spans="5:8">
      <c r="E515" s="24"/>
      <c r="F515" s="24"/>
      <c r="G515" s="24"/>
      <c r="H515" s="24"/>
    </row>
    <row r="516" spans="5:8">
      <c r="E516" s="24"/>
      <c r="F516" s="24"/>
      <c r="G516" s="24"/>
      <c r="H516" s="24"/>
    </row>
    <row r="517" spans="5:8">
      <c r="E517" s="24"/>
      <c r="F517" s="24"/>
      <c r="G517" s="24"/>
      <c r="H517" s="24"/>
    </row>
    <row r="518" spans="5:8">
      <c r="E518" s="24"/>
      <c r="F518" s="24"/>
      <c r="G518" s="24"/>
      <c r="H518" s="24"/>
    </row>
    <row r="519" spans="5:8">
      <c r="E519" s="24"/>
      <c r="F519" s="24"/>
      <c r="G519" s="24"/>
      <c r="H519" s="24"/>
    </row>
    <row r="520" spans="5:8">
      <c r="E520" s="24"/>
      <c r="F520" s="24"/>
      <c r="G520" s="24"/>
      <c r="H520" s="24"/>
    </row>
    <row r="521" spans="5:8">
      <c r="E521" s="24"/>
      <c r="F521" s="24"/>
      <c r="G521" s="24"/>
      <c r="H521" s="24"/>
    </row>
    <row r="522" spans="5:8">
      <c r="E522" s="24"/>
      <c r="F522" s="24"/>
      <c r="G522" s="24"/>
      <c r="H522" s="24"/>
    </row>
    <row r="523" spans="5:8">
      <c r="E523" s="24"/>
      <c r="F523" s="24"/>
      <c r="G523" s="24"/>
      <c r="H523" s="24"/>
    </row>
    <row r="524" spans="5:8">
      <c r="E524" s="24"/>
      <c r="F524" s="24"/>
      <c r="G524" s="24"/>
      <c r="H524" s="24"/>
    </row>
    <row r="525" spans="5:8">
      <c r="E525" s="24"/>
      <c r="F525" s="24"/>
      <c r="G525" s="24"/>
      <c r="H525" s="24"/>
    </row>
    <row r="526" spans="5:8">
      <c r="E526" s="24"/>
      <c r="F526" s="24"/>
      <c r="G526" s="24"/>
      <c r="H526" s="24"/>
    </row>
    <row r="527" spans="5:8">
      <c r="E527" s="24"/>
      <c r="F527" s="24"/>
      <c r="G527" s="24"/>
      <c r="H527" s="24"/>
    </row>
    <row r="528" spans="5:8">
      <c r="E528" s="24"/>
      <c r="F528" s="24"/>
      <c r="G528" s="24"/>
      <c r="H528" s="24"/>
    </row>
    <row r="529" spans="5:8">
      <c r="E529" s="24"/>
      <c r="F529" s="24"/>
      <c r="G529" s="24"/>
      <c r="H529" s="24"/>
    </row>
    <row r="530" spans="5:8">
      <c r="E530" s="24"/>
      <c r="F530" s="24"/>
      <c r="G530" s="24"/>
      <c r="H530" s="24"/>
    </row>
    <row r="531" spans="5:8">
      <c r="E531" s="24"/>
      <c r="F531" s="24"/>
      <c r="G531" s="24"/>
      <c r="H531" s="24"/>
    </row>
    <row r="532" spans="5:8">
      <c r="E532" s="24"/>
      <c r="F532" s="24"/>
      <c r="G532" s="24"/>
      <c r="H532" s="24"/>
    </row>
    <row r="533" spans="5:8">
      <c r="E533" s="24"/>
      <c r="F533" s="24"/>
      <c r="G533" s="24"/>
      <c r="H533" s="24"/>
    </row>
    <row r="534" spans="5:8">
      <c r="E534" s="24"/>
      <c r="F534" s="24"/>
      <c r="G534" s="24"/>
      <c r="H534" s="24"/>
    </row>
    <row r="535" spans="5:8">
      <c r="E535" s="24"/>
      <c r="F535" s="24"/>
      <c r="G535" s="24"/>
      <c r="H535" s="24"/>
    </row>
    <row r="536" spans="5:8">
      <c r="E536" s="24"/>
      <c r="F536" s="24"/>
      <c r="G536" s="24"/>
      <c r="H536" s="24"/>
    </row>
    <row r="537" spans="5:8">
      <c r="E537" s="24"/>
      <c r="F537" s="24"/>
      <c r="G537" s="24"/>
      <c r="H537" s="24"/>
    </row>
    <row r="538" spans="5:8">
      <c r="E538" s="24"/>
      <c r="F538" s="24"/>
      <c r="G538" s="24"/>
      <c r="H538" s="24"/>
    </row>
    <row r="539" spans="5:8">
      <c r="E539" s="24"/>
      <c r="F539" s="24"/>
      <c r="G539" s="24"/>
      <c r="H539" s="24"/>
    </row>
    <row r="540" spans="5:8">
      <c r="E540" s="24"/>
      <c r="F540" s="24"/>
      <c r="G540" s="24"/>
      <c r="H540" s="24"/>
    </row>
    <row r="541" spans="5:8">
      <c r="E541" s="24"/>
      <c r="F541" s="24"/>
      <c r="G541" s="24"/>
      <c r="H541" s="24"/>
    </row>
    <row r="542" spans="5:8">
      <c r="E542" s="24"/>
      <c r="F542" s="24"/>
      <c r="G542" s="24"/>
      <c r="H542" s="24"/>
    </row>
    <row r="543" spans="5:8">
      <c r="E543" s="24"/>
      <c r="F543" s="24"/>
      <c r="G543" s="24"/>
      <c r="H543" s="24"/>
    </row>
    <row r="544" spans="5:8">
      <c r="E544" s="24"/>
      <c r="F544" s="24"/>
      <c r="G544" s="24"/>
      <c r="H544" s="24"/>
    </row>
    <row r="545" spans="5:8">
      <c r="E545" s="24"/>
      <c r="F545" s="24"/>
      <c r="G545" s="24"/>
      <c r="H545" s="24"/>
    </row>
    <row r="546" spans="5:8">
      <c r="E546" s="24"/>
      <c r="F546" s="24"/>
      <c r="G546" s="24"/>
      <c r="H546" s="24"/>
    </row>
    <row r="547" spans="5:8">
      <c r="E547" s="24"/>
      <c r="F547" s="24"/>
      <c r="G547" s="24"/>
      <c r="H547" s="24"/>
    </row>
    <row r="548" spans="5:8">
      <c r="E548" s="24"/>
      <c r="F548" s="24"/>
      <c r="G548" s="24"/>
      <c r="H548" s="24"/>
    </row>
    <row r="549" spans="5:8">
      <c r="E549" s="24"/>
      <c r="F549" s="24"/>
      <c r="G549" s="24"/>
      <c r="H549" s="24"/>
    </row>
    <row r="550" spans="5:8">
      <c r="E550" s="24"/>
      <c r="F550" s="24"/>
      <c r="G550" s="24"/>
      <c r="H550" s="24"/>
    </row>
    <row r="551" spans="5:8">
      <c r="E551" s="24"/>
      <c r="F551" s="24"/>
      <c r="G551" s="24"/>
      <c r="H551" s="24"/>
    </row>
    <row r="552" spans="5:8">
      <c r="E552" s="24"/>
      <c r="F552" s="24"/>
      <c r="G552" s="24"/>
      <c r="H552" s="24"/>
    </row>
    <row r="553" spans="5:8">
      <c r="E553" s="24"/>
      <c r="F553" s="24"/>
      <c r="G553" s="24"/>
      <c r="H553" s="24"/>
    </row>
    <row r="554" spans="5:8">
      <c r="E554" s="24"/>
      <c r="F554" s="24"/>
      <c r="G554" s="24"/>
      <c r="H554" s="24"/>
    </row>
    <row r="555" spans="5:8">
      <c r="E555" s="24"/>
      <c r="F555" s="24"/>
      <c r="G555" s="24"/>
      <c r="H555" s="24"/>
    </row>
    <row r="556" spans="5:8">
      <c r="E556" s="24"/>
      <c r="F556" s="24"/>
      <c r="G556" s="24"/>
      <c r="H556" s="24"/>
    </row>
    <row r="557" spans="5:8">
      <c r="E557" s="24"/>
      <c r="F557" s="24"/>
      <c r="G557" s="24"/>
      <c r="H557" s="24"/>
    </row>
    <row r="558" spans="5:8">
      <c r="E558" s="24"/>
      <c r="F558" s="24"/>
      <c r="G558" s="24"/>
      <c r="H558" s="24"/>
    </row>
    <row r="559" spans="5:8">
      <c r="E559" s="24"/>
      <c r="F559" s="24"/>
      <c r="G559" s="24"/>
      <c r="H559" s="24"/>
    </row>
    <row r="560" spans="5:8">
      <c r="E560" s="24"/>
      <c r="F560" s="24"/>
      <c r="G560" s="24"/>
      <c r="H560" s="24"/>
    </row>
    <row r="561" spans="5:8">
      <c r="E561" s="24"/>
      <c r="F561" s="24"/>
      <c r="G561" s="24"/>
      <c r="H561" s="24"/>
    </row>
    <row r="562" spans="5:8">
      <c r="E562" s="24"/>
      <c r="F562" s="24"/>
      <c r="G562" s="24"/>
      <c r="H562" s="24"/>
    </row>
    <row r="563" spans="5:8">
      <c r="E563" s="24"/>
      <c r="F563" s="24"/>
      <c r="G563" s="24"/>
      <c r="H563" s="24"/>
    </row>
    <row r="564" spans="5:8">
      <c r="E564" s="24"/>
      <c r="F564" s="24"/>
      <c r="G564" s="24"/>
      <c r="H564" s="24"/>
    </row>
    <row r="565" spans="5:8">
      <c r="E565" s="24"/>
      <c r="F565" s="24"/>
      <c r="G565" s="24"/>
      <c r="H565" s="24"/>
    </row>
    <row r="566" spans="5:8">
      <c r="E566" s="24"/>
      <c r="F566" s="24"/>
      <c r="G566" s="24"/>
      <c r="H566" s="24"/>
    </row>
    <row r="567" spans="5:8">
      <c r="E567" s="24"/>
      <c r="F567" s="24"/>
      <c r="G567" s="24"/>
      <c r="H567" s="24"/>
    </row>
    <row r="568" spans="5:8">
      <c r="E568" s="24"/>
      <c r="F568" s="24"/>
      <c r="G568" s="24"/>
      <c r="H568" s="24"/>
    </row>
    <row r="569" spans="5:8">
      <c r="E569" s="24"/>
      <c r="F569" s="24"/>
      <c r="G569" s="24"/>
      <c r="H569" s="24"/>
    </row>
    <row r="570" spans="5:8">
      <c r="E570" s="24"/>
      <c r="F570" s="24"/>
      <c r="G570" s="24"/>
      <c r="H570" s="24"/>
    </row>
    <row r="571" spans="5:8">
      <c r="E571" s="24"/>
      <c r="F571" s="24"/>
      <c r="G571" s="24"/>
      <c r="H571" s="24"/>
    </row>
    <row r="572" spans="5:8">
      <c r="E572" s="24"/>
      <c r="F572" s="24"/>
      <c r="G572" s="24"/>
      <c r="H572" s="24"/>
    </row>
    <row r="573" spans="5:8">
      <c r="E573" s="24"/>
      <c r="F573" s="24"/>
      <c r="G573" s="24"/>
      <c r="H573" s="24"/>
    </row>
    <row r="574" spans="5:8">
      <c r="E574" s="24"/>
      <c r="F574" s="24"/>
      <c r="G574" s="24"/>
      <c r="H574" s="24"/>
    </row>
    <row r="575" spans="5:8">
      <c r="E575" s="24"/>
      <c r="F575" s="24"/>
      <c r="G575" s="24"/>
      <c r="H575" s="24"/>
    </row>
    <row r="576" spans="5:8">
      <c r="E576" s="24"/>
      <c r="F576" s="24"/>
      <c r="G576" s="24"/>
      <c r="H576" s="24"/>
    </row>
    <row r="577" spans="5:8">
      <c r="E577" s="24"/>
      <c r="F577" s="24"/>
      <c r="G577" s="24"/>
      <c r="H577" s="24"/>
    </row>
    <row r="578" spans="5:8">
      <c r="E578" s="24"/>
      <c r="F578" s="24"/>
      <c r="G578" s="24"/>
      <c r="H578" s="24"/>
    </row>
    <row r="579" spans="5:8">
      <c r="E579" s="24"/>
      <c r="F579" s="24"/>
      <c r="G579" s="24"/>
      <c r="H579" s="24"/>
    </row>
    <row r="580" spans="5:8">
      <c r="E580" s="24"/>
      <c r="F580" s="24"/>
      <c r="G580" s="24"/>
      <c r="H580" s="24"/>
    </row>
    <row r="581" spans="5:8">
      <c r="E581" s="24"/>
      <c r="F581" s="24"/>
      <c r="G581" s="24"/>
      <c r="H581" s="24"/>
    </row>
    <row r="582" spans="5:8">
      <c r="E582" s="24"/>
      <c r="F582" s="24"/>
      <c r="G582" s="24"/>
      <c r="H582" s="24"/>
    </row>
    <row r="583" spans="5:8">
      <c r="E583" s="24"/>
      <c r="F583" s="24"/>
      <c r="G583" s="24"/>
      <c r="H583" s="24"/>
    </row>
    <row r="584" spans="5:8">
      <c r="E584" s="24"/>
      <c r="F584" s="24"/>
      <c r="G584" s="24"/>
      <c r="H584" s="24"/>
    </row>
    <row r="585" spans="5:8">
      <c r="E585" s="24"/>
      <c r="F585" s="24"/>
      <c r="G585" s="24"/>
      <c r="H585" s="24"/>
    </row>
    <row r="586" spans="5:8">
      <c r="E586" s="24"/>
      <c r="F586" s="24"/>
      <c r="G586" s="24"/>
      <c r="H586" s="24"/>
    </row>
    <row r="587" spans="5:8">
      <c r="E587" s="24"/>
      <c r="F587" s="24"/>
      <c r="G587" s="24"/>
      <c r="H587" s="24"/>
    </row>
    <row r="588" spans="5:8">
      <c r="E588" s="24"/>
      <c r="F588" s="24"/>
      <c r="G588" s="24"/>
      <c r="H588" s="24"/>
    </row>
    <row r="589" spans="5:8">
      <c r="E589" s="24"/>
      <c r="F589" s="24"/>
      <c r="G589" s="24"/>
      <c r="H589" s="24"/>
    </row>
    <row r="590" spans="5:8">
      <c r="E590" s="24"/>
      <c r="F590" s="24"/>
      <c r="G590" s="24"/>
      <c r="H590" s="24"/>
    </row>
    <row r="591" spans="5:8">
      <c r="E591" s="24"/>
      <c r="F591" s="24"/>
      <c r="G591" s="24"/>
      <c r="H591" s="24"/>
    </row>
    <row r="592" spans="5:8">
      <c r="E592" s="24"/>
      <c r="F592" s="24"/>
      <c r="G592" s="24"/>
      <c r="H592" s="24"/>
    </row>
    <row r="593" spans="5:8">
      <c r="E593" s="24"/>
      <c r="F593" s="24"/>
      <c r="G593" s="24"/>
      <c r="H593" s="24"/>
    </row>
    <row r="594" spans="5:8">
      <c r="E594" s="24"/>
      <c r="F594" s="24"/>
      <c r="G594" s="24"/>
      <c r="H594" s="24"/>
    </row>
    <row r="595" spans="5:8">
      <c r="E595" s="24"/>
      <c r="F595" s="24"/>
      <c r="G595" s="24"/>
      <c r="H595" s="24"/>
    </row>
    <row r="596" spans="5:8">
      <c r="E596" s="24"/>
      <c r="F596" s="24"/>
      <c r="G596" s="24"/>
      <c r="H596" s="24"/>
    </row>
    <row r="597" spans="5:8">
      <c r="E597" s="24"/>
      <c r="F597" s="24"/>
      <c r="G597" s="24"/>
      <c r="H597" s="24"/>
    </row>
    <row r="598" spans="5:8">
      <c r="E598" s="24"/>
      <c r="F598" s="24"/>
      <c r="G598" s="24"/>
      <c r="H598" s="24"/>
    </row>
    <row r="599" spans="5:8">
      <c r="E599" s="24"/>
      <c r="F599" s="24"/>
      <c r="G599" s="24"/>
      <c r="H599" s="24"/>
    </row>
    <row r="600" spans="5:8">
      <c r="E600" s="24"/>
      <c r="F600" s="24"/>
      <c r="G600" s="24"/>
      <c r="H600" s="24"/>
    </row>
    <row r="601" spans="5:8">
      <c r="E601" s="24"/>
      <c r="F601" s="24"/>
      <c r="G601" s="24"/>
      <c r="H601" s="24"/>
    </row>
    <row r="602" spans="5:8">
      <c r="E602" s="24"/>
      <c r="F602" s="24"/>
      <c r="G602" s="24"/>
      <c r="H602" s="24"/>
    </row>
    <row r="603" spans="5:8">
      <c r="E603" s="24"/>
      <c r="F603" s="24"/>
      <c r="G603" s="24"/>
      <c r="H603" s="24"/>
    </row>
    <row r="604" spans="5:8">
      <c r="E604" s="24"/>
      <c r="F604" s="24"/>
      <c r="G604" s="24"/>
      <c r="H604" s="24"/>
    </row>
    <row r="605" spans="5:8">
      <c r="E605" s="24"/>
      <c r="F605" s="24"/>
      <c r="G605" s="24"/>
      <c r="H605" s="24"/>
    </row>
    <row r="606" spans="5:8">
      <c r="E606" s="24"/>
      <c r="F606" s="24"/>
      <c r="G606" s="24"/>
      <c r="H606" s="24"/>
    </row>
    <row r="607" spans="5:8">
      <c r="E607" s="24"/>
      <c r="F607" s="24"/>
      <c r="G607" s="24"/>
      <c r="H607" s="24"/>
    </row>
    <row r="608" spans="5:8">
      <c r="E608" s="24"/>
      <c r="F608" s="24"/>
      <c r="G608" s="24"/>
      <c r="H608" s="24"/>
    </row>
    <row r="609" spans="5:8">
      <c r="E609" s="24"/>
      <c r="F609" s="24"/>
      <c r="G609" s="24"/>
      <c r="H609" s="24"/>
    </row>
    <row r="610" spans="5:8">
      <c r="E610" s="24"/>
      <c r="F610" s="24"/>
      <c r="G610" s="24"/>
      <c r="H610" s="24"/>
    </row>
    <row r="611" spans="5:8">
      <c r="E611" s="24"/>
      <c r="F611" s="24"/>
      <c r="G611" s="24"/>
      <c r="H611" s="24"/>
    </row>
    <row r="612" spans="5:8">
      <c r="E612" s="24"/>
      <c r="F612" s="24"/>
      <c r="G612" s="24"/>
      <c r="H612" s="24"/>
    </row>
    <row r="613" spans="5:8">
      <c r="E613" s="24"/>
      <c r="F613" s="24"/>
      <c r="G613" s="24"/>
      <c r="H613" s="24"/>
    </row>
    <row r="614" spans="5:8">
      <c r="E614" s="24"/>
      <c r="F614" s="24"/>
      <c r="G614" s="24"/>
      <c r="H614" s="24"/>
    </row>
    <row r="615" spans="5:8">
      <c r="E615" s="24"/>
      <c r="F615" s="24"/>
      <c r="G615" s="24"/>
      <c r="H615" s="24"/>
    </row>
    <row r="616" spans="5:8">
      <c r="E616" s="24"/>
      <c r="F616" s="24"/>
      <c r="G616" s="24"/>
      <c r="H616" s="24"/>
    </row>
    <row r="617" spans="5:8">
      <c r="E617" s="24"/>
      <c r="F617" s="24"/>
      <c r="G617" s="24"/>
      <c r="H617" s="24"/>
    </row>
    <row r="618" spans="5:8">
      <c r="E618" s="24"/>
      <c r="F618" s="24"/>
      <c r="G618" s="24"/>
      <c r="H618" s="24"/>
    </row>
    <row r="619" spans="5:8">
      <c r="E619" s="24"/>
      <c r="F619" s="24"/>
      <c r="G619" s="24"/>
      <c r="H619" s="24"/>
    </row>
    <row r="620" spans="5:8">
      <c r="E620" s="24"/>
      <c r="F620" s="24"/>
      <c r="G620" s="24"/>
      <c r="H620" s="24"/>
    </row>
    <row r="621" spans="5:8">
      <c r="E621" s="24"/>
      <c r="F621" s="24"/>
      <c r="G621" s="24"/>
      <c r="H621" s="24"/>
    </row>
    <row r="622" spans="5:8">
      <c r="E622" s="24"/>
      <c r="F622" s="24"/>
      <c r="G622" s="24"/>
      <c r="H622" s="24"/>
    </row>
    <row r="623" spans="5:8">
      <c r="E623" s="24"/>
      <c r="F623" s="24"/>
      <c r="G623" s="24"/>
      <c r="H623" s="24"/>
    </row>
    <row r="624" spans="5:8">
      <c r="E624" s="24"/>
      <c r="F624" s="24"/>
      <c r="G624" s="24"/>
      <c r="H624" s="24"/>
    </row>
    <row r="625" spans="5:8">
      <c r="E625" s="24"/>
      <c r="F625" s="24"/>
      <c r="G625" s="24"/>
      <c r="H625" s="24"/>
    </row>
    <row r="626" spans="5:8">
      <c r="E626" s="24"/>
      <c r="F626" s="24"/>
      <c r="G626" s="24"/>
      <c r="H626" s="24"/>
    </row>
    <row r="627" spans="5:8">
      <c r="E627" s="24"/>
      <c r="F627" s="24"/>
      <c r="G627" s="24"/>
      <c r="H627" s="24"/>
    </row>
    <row r="628" spans="5:8">
      <c r="E628" s="24"/>
      <c r="F628" s="24"/>
      <c r="G628" s="24"/>
      <c r="H628" s="24"/>
    </row>
    <row r="629" spans="5:8">
      <c r="E629" s="24"/>
      <c r="F629" s="24"/>
      <c r="G629" s="24"/>
      <c r="H629" s="24"/>
    </row>
    <row r="630" spans="5:8">
      <c r="E630" s="24"/>
      <c r="F630" s="24"/>
      <c r="G630" s="24"/>
      <c r="H630" s="24"/>
    </row>
    <row r="631" spans="5:8">
      <c r="E631" s="24"/>
      <c r="F631" s="24"/>
      <c r="G631" s="24"/>
      <c r="H631" s="24"/>
    </row>
    <row r="632" spans="5:8">
      <c r="E632" s="24"/>
      <c r="F632" s="24"/>
      <c r="G632" s="24"/>
      <c r="H632" s="24"/>
    </row>
    <row r="633" spans="5:8">
      <c r="E633" s="24"/>
      <c r="F633" s="24"/>
      <c r="G633" s="24"/>
      <c r="H633" s="24"/>
    </row>
    <row r="634" spans="5:8">
      <c r="E634" s="24"/>
      <c r="F634" s="24"/>
      <c r="G634" s="24"/>
      <c r="H634" s="24"/>
    </row>
    <row r="635" spans="5:8">
      <c r="E635" s="24"/>
      <c r="F635" s="24"/>
      <c r="G635" s="24"/>
      <c r="H635" s="24"/>
    </row>
    <row r="636" spans="5:8">
      <c r="E636" s="24"/>
      <c r="F636" s="24"/>
      <c r="G636" s="24"/>
      <c r="H636" s="24"/>
    </row>
    <row r="637" spans="5:8">
      <c r="E637" s="24"/>
      <c r="F637" s="24"/>
      <c r="G637" s="24"/>
      <c r="H637" s="24"/>
    </row>
    <row r="638" spans="5:8">
      <c r="E638" s="24"/>
      <c r="F638" s="24"/>
      <c r="G638" s="24"/>
      <c r="H638" s="24"/>
    </row>
    <row r="639" spans="5:8">
      <c r="E639" s="24"/>
      <c r="F639" s="24"/>
      <c r="G639" s="24"/>
      <c r="H639" s="24"/>
    </row>
    <row r="640" spans="5:8">
      <c r="E640" s="24"/>
      <c r="F640" s="24"/>
      <c r="G640" s="24"/>
      <c r="H640" s="24"/>
    </row>
    <row r="641" spans="5:8">
      <c r="E641" s="24"/>
      <c r="F641" s="24"/>
      <c r="G641" s="24"/>
      <c r="H641" s="24"/>
    </row>
    <row r="642" spans="5:8">
      <c r="E642" s="24"/>
      <c r="F642" s="24"/>
      <c r="G642" s="24"/>
      <c r="H642" s="24"/>
    </row>
    <row r="643" spans="5:8">
      <c r="E643" s="24"/>
      <c r="F643" s="24"/>
      <c r="G643" s="24"/>
      <c r="H643" s="24"/>
    </row>
    <row r="644" spans="5:8">
      <c r="E644" s="24"/>
      <c r="F644" s="24"/>
      <c r="G644" s="24"/>
      <c r="H644" s="24"/>
    </row>
    <row r="645" spans="5:8">
      <c r="E645" s="24"/>
      <c r="F645" s="24"/>
      <c r="G645" s="24"/>
      <c r="H645" s="24"/>
    </row>
    <row r="646" spans="5:8">
      <c r="E646" s="24"/>
      <c r="F646" s="24"/>
      <c r="G646" s="24"/>
      <c r="H646" s="24"/>
    </row>
    <row r="647" spans="5:8">
      <c r="E647" s="24"/>
      <c r="F647" s="24"/>
      <c r="G647" s="24"/>
      <c r="H647" s="24"/>
    </row>
    <row r="648" spans="5:8">
      <c r="E648" s="24"/>
      <c r="F648" s="24"/>
      <c r="G648" s="24"/>
      <c r="H648" s="24"/>
    </row>
    <row r="649" spans="5:8">
      <c r="E649" s="24"/>
      <c r="F649" s="24"/>
      <c r="G649" s="24"/>
      <c r="H649" s="24"/>
    </row>
    <row r="650" spans="5:8">
      <c r="E650" s="24"/>
      <c r="F650" s="24"/>
      <c r="G650" s="24"/>
      <c r="H650" s="24"/>
    </row>
    <row r="651" spans="5:8">
      <c r="E651" s="24"/>
      <c r="F651" s="24"/>
      <c r="G651" s="24"/>
      <c r="H651" s="24"/>
    </row>
    <row r="652" spans="5:8">
      <c r="E652" s="24"/>
      <c r="F652" s="24"/>
      <c r="G652" s="24"/>
      <c r="H652" s="24"/>
    </row>
    <row r="653" spans="5:8">
      <c r="E653" s="24"/>
      <c r="F653" s="24"/>
      <c r="G653" s="24"/>
      <c r="H653" s="24"/>
    </row>
    <row r="654" spans="5:8">
      <c r="E654" s="24"/>
      <c r="F654" s="24"/>
      <c r="G654" s="24"/>
      <c r="H654" s="24"/>
    </row>
    <row r="655" spans="5:8">
      <c r="E655" s="24"/>
      <c r="F655" s="24"/>
      <c r="G655" s="24"/>
      <c r="H655" s="24"/>
    </row>
    <row r="656" spans="5:8">
      <c r="E656" s="24"/>
      <c r="F656" s="24"/>
      <c r="G656" s="24"/>
      <c r="H656" s="24"/>
    </row>
    <row r="657" spans="5:8">
      <c r="E657" s="24"/>
      <c r="F657" s="24"/>
      <c r="G657" s="24"/>
      <c r="H657" s="24"/>
    </row>
    <row r="658" spans="5:8">
      <c r="E658" s="24"/>
      <c r="F658" s="24"/>
      <c r="G658" s="24"/>
      <c r="H658" s="24"/>
    </row>
    <row r="659" spans="5:8">
      <c r="E659" s="24"/>
      <c r="F659" s="24"/>
      <c r="G659" s="24"/>
      <c r="H659" s="24"/>
    </row>
    <row r="660" spans="5:8">
      <c r="E660" s="24"/>
      <c r="F660" s="24"/>
      <c r="G660" s="24"/>
      <c r="H660" s="24"/>
    </row>
    <row r="661" spans="5:8">
      <c r="E661" s="24"/>
      <c r="F661" s="24"/>
      <c r="G661" s="24"/>
      <c r="H661" s="24"/>
    </row>
    <row r="662" spans="5:8">
      <c r="E662" s="24"/>
      <c r="F662" s="24"/>
      <c r="G662" s="24"/>
      <c r="H662" s="24"/>
    </row>
    <row r="663" spans="5:8">
      <c r="E663" s="24"/>
      <c r="F663" s="24"/>
      <c r="G663" s="24"/>
      <c r="H663" s="24"/>
    </row>
    <row r="664" spans="5:8">
      <c r="E664" s="24"/>
      <c r="F664" s="24"/>
      <c r="G664" s="24"/>
      <c r="H664" s="24"/>
    </row>
    <row r="665" spans="5:8">
      <c r="E665" s="24"/>
      <c r="F665" s="24"/>
      <c r="G665" s="24"/>
      <c r="H665" s="24"/>
    </row>
    <row r="666" spans="5:8">
      <c r="E666" s="24"/>
      <c r="F666" s="24"/>
      <c r="G666" s="24"/>
      <c r="H666" s="24"/>
    </row>
    <row r="667" spans="5:8">
      <c r="E667" s="24"/>
      <c r="F667" s="24"/>
      <c r="G667" s="24"/>
      <c r="H667" s="24"/>
    </row>
    <row r="668" spans="5:8">
      <c r="E668" s="24"/>
      <c r="F668" s="24"/>
      <c r="G668" s="24"/>
      <c r="H668" s="24"/>
    </row>
    <row r="669" spans="5:8">
      <c r="E669" s="24"/>
      <c r="F669" s="24"/>
      <c r="G669" s="24"/>
      <c r="H669" s="24"/>
    </row>
    <row r="670" spans="5:8">
      <c r="E670" s="24"/>
      <c r="F670" s="24"/>
      <c r="G670" s="24"/>
      <c r="H670" s="24"/>
    </row>
    <row r="671" spans="5:8">
      <c r="E671" s="24"/>
      <c r="F671" s="24"/>
      <c r="G671" s="24"/>
      <c r="H671" s="24"/>
    </row>
    <row r="672" spans="5:8">
      <c r="E672" s="24"/>
      <c r="F672" s="24"/>
      <c r="G672" s="24"/>
      <c r="H672" s="24"/>
    </row>
    <row r="673" spans="5:8">
      <c r="E673" s="24"/>
      <c r="F673" s="24"/>
      <c r="G673" s="24"/>
      <c r="H673" s="24"/>
    </row>
    <row r="674" spans="5:8">
      <c r="E674" s="24"/>
      <c r="F674" s="24"/>
      <c r="G674" s="24"/>
      <c r="H674" s="24"/>
    </row>
    <row r="675" spans="5:8">
      <c r="E675" s="24"/>
      <c r="F675" s="24"/>
      <c r="G675" s="24"/>
      <c r="H675" s="24"/>
    </row>
    <row r="676" spans="5:8">
      <c r="E676" s="24"/>
      <c r="F676" s="24"/>
      <c r="G676" s="24"/>
      <c r="H676" s="24"/>
    </row>
    <row r="677" spans="5:8">
      <c r="E677" s="24"/>
      <c r="F677" s="24"/>
      <c r="G677" s="24"/>
      <c r="H677" s="24"/>
    </row>
    <row r="678" spans="5:8">
      <c r="E678" s="24"/>
      <c r="F678" s="24"/>
      <c r="G678" s="24"/>
      <c r="H678" s="24"/>
    </row>
    <row r="679" spans="5:8">
      <c r="E679" s="24"/>
      <c r="F679" s="24"/>
      <c r="G679" s="24"/>
      <c r="H679" s="24"/>
    </row>
    <row r="680" spans="5:8">
      <c r="E680" s="24"/>
      <c r="F680" s="24"/>
      <c r="G680" s="24"/>
      <c r="H680" s="24"/>
    </row>
    <row r="681" spans="5:8">
      <c r="E681" s="24"/>
      <c r="F681" s="24"/>
      <c r="G681" s="24"/>
      <c r="H681" s="24"/>
    </row>
    <row r="682" spans="5:8">
      <c r="E682" s="24"/>
      <c r="F682" s="24"/>
      <c r="G682" s="24"/>
      <c r="H682" s="24"/>
    </row>
    <row r="683" spans="5:8">
      <c r="E683" s="24"/>
      <c r="F683" s="24"/>
      <c r="G683" s="24"/>
      <c r="H683" s="24"/>
    </row>
    <row r="684" spans="5:8">
      <c r="E684" s="24"/>
      <c r="F684" s="24"/>
      <c r="G684" s="24"/>
      <c r="H684" s="24"/>
    </row>
    <row r="685" spans="5:8">
      <c r="E685" s="24"/>
      <c r="F685" s="24"/>
      <c r="G685" s="24"/>
      <c r="H685" s="24"/>
    </row>
    <row r="686" spans="5:8">
      <c r="E686" s="24"/>
      <c r="F686" s="24"/>
      <c r="G686" s="24"/>
      <c r="H686" s="24"/>
    </row>
    <row r="687" spans="5:8">
      <c r="E687" s="24"/>
      <c r="F687" s="24"/>
      <c r="G687" s="24"/>
      <c r="H687" s="24"/>
    </row>
    <row r="688" spans="5:8">
      <c r="E688" s="24"/>
      <c r="F688" s="24"/>
      <c r="G688" s="24"/>
      <c r="H688" s="24"/>
    </row>
    <row r="689" spans="5:8">
      <c r="E689" s="24"/>
      <c r="F689" s="24"/>
      <c r="G689" s="24"/>
      <c r="H689" s="24"/>
    </row>
    <row r="690" spans="5:8">
      <c r="E690" s="24"/>
      <c r="F690" s="24"/>
      <c r="G690" s="24"/>
      <c r="H690" s="24"/>
    </row>
    <row r="691" spans="5:8">
      <c r="E691" s="24"/>
      <c r="F691" s="24"/>
      <c r="G691" s="24"/>
      <c r="H691" s="24"/>
    </row>
    <row r="692" spans="5:8">
      <c r="E692" s="24"/>
      <c r="F692" s="24"/>
      <c r="G692" s="24"/>
      <c r="H692" s="24"/>
    </row>
    <row r="693" spans="5:8">
      <c r="E693" s="24"/>
      <c r="F693" s="24"/>
      <c r="G693" s="24"/>
      <c r="H693" s="24"/>
    </row>
    <row r="694" spans="5:8">
      <c r="E694" s="24"/>
      <c r="F694" s="24"/>
      <c r="G694" s="24"/>
      <c r="H694" s="24"/>
    </row>
    <row r="695" spans="5:8">
      <c r="E695" s="24"/>
      <c r="F695" s="24"/>
      <c r="G695" s="24"/>
      <c r="H695" s="24"/>
    </row>
    <row r="696" spans="5:8">
      <c r="E696" s="24"/>
      <c r="F696" s="24"/>
      <c r="G696" s="24"/>
      <c r="H696" s="24"/>
    </row>
    <row r="697" spans="5:8">
      <c r="E697" s="24"/>
      <c r="F697" s="24"/>
      <c r="G697" s="24"/>
      <c r="H697" s="24"/>
    </row>
    <row r="698" spans="5:8">
      <c r="E698" s="24"/>
      <c r="F698" s="24"/>
      <c r="G698" s="24"/>
      <c r="H698" s="24"/>
    </row>
    <row r="699" spans="5:8">
      <c r="E699" s="24"/>
      <c r="F699" s="24"/>
      <c r="G699" s="24"/>
      <c r="H699" s="24"/>
    </row>
    <row r="700" spans="5:8">
      <c r="E700" s="24"/>
      <c r="F700" s="24"/>
      <c r="G700" s="24"/>
      <c r="H700" s="24"/>
    </row>
    <row r="701" spans="5:8">
      <c r="E701" s="24"/>
      <c r="F701" s="24"/>
      <c r="G701" s="24"/>
      <c r="H701" s="24"/>
    </row>
    <row r="702" spans="5:8">
      <c r="E702" s="24"/>
      <c r="F702" s="24"/>
      <c r="G702" s="24"/>
      <c r="H702" s="24"/>
    </row>
    <row r="703" spans="5:8">
      <c r="E703" s="24"/>
      <c r="F703" s="24"/>
      <c r="G703" s="24"/>
      <c r="H703" s="24"/>
    </row>
    <row r="704" spans="5:8">
      <c r="E704" s="24"/>
      <c r="F704" s="24"/>
      <c r="G704" s="24"/>
      <c r="H704" s="24"/>
    </row>
    <row r="705" spans="5:8">
      <c r="E705" s="24"/>
      <c r="F705" s="24"/>
      <c r="G705" s="24"/>
      <c r="H705" s="24"/>
    </row>
    <row r="706" spans="5:8">
      <c r="E706" s="24"/>
      <c r="F706" s="24"/>
      <c r="G706" s="24"/>
      <c r="H706" s="24"/>
    </row>
    <row r="707" spans="5:8">
      <c r="E707" s="24"/>
      <c r="F707" s="24"/>
      <c r="G707" s="24"/>
      <c r="H707" s="24"/>
    </row>
    <row r="708" spans="5:8">
      <c r="E708" s="24"/>
      <c r="F708" s="24"/>
      <c r="G708" s="24"/>
      <c r="H708" s="24"/>
    </row>
    <row r="709" spans="5:8">
      <c r="E709" s="24"/>
      <c r="F709" s="24"/>
      <c r="G709" s="24"/>
      <c r="H709" s="24"/>
    </row>
    <row r="710" spans="5:8">
      <c r="E710" s="24"/>
      <c r="F710" s="24"/>
      <c r="G710" s="24"/>
      <c r="H710" s="24"/>
    </row>
    <row r="711" spans="5:8">
      <c r="E711" s="24"/>
      <c r="F711" s="24"/>
      <c r="G711" s="24"/>
      <c r="H711" s="24"/>
    </row>
    <row r="712" spans="5:8">
      <c r="E712" s="24"/>
      <c r="F712" s="24"/>
      <c r="G712" s="24"/>
      <c r="H712" s="24"/>
    </row>
    <row r="713" spans="5:8">
      <c r="E713" s="24"/>
      <c r="F713" s="24"/>
      <c r="G713" s="24"/>
      <c r="H713" s="24"/>
    </row>
    <row r="714" spans="5:8">
      <c r="E714" s="24"/>
      <c r="F714" s="24"/>
      <c r="G714" s="24"/>
      <c r="H714" s="24"/>
    </row>
    <row r="715" spans="5:8">
      <c r="E715" s="24"/>
      <c r="F715" s="24"/>
      <c r="G715" s="24"/>
      <c r="H715" s="24"/>
    </row>
    <row r="716" spans="5:8">
      <c r="E716" s="24"/>
      <c r="F716" s="24"/>
      <c r="G716" s="24"/>
      <c r="H716" s="24"/>
    </row>
    <row r="717" spans="5:8">
      <c r="E717" s="24"/>
      <c r="F717" s="24"/>
      <c r="G717" s="24"/>
      <c r="H717" s="24"/>
    </row>
    <row r="718" spans="5:8">
      <c r="E718" s="24"/>
      <c r="F718" s="24"/>
      <c r="G718" s="24"/>
      <c r="H718" s="24"/>
    </row>
    <row r="719" spans="5:8">
      <c r="E719" s="24"/>
      <c r="F719" s="24"/>
      <c r="G719" s="24"/>
      <c r="H719" s="24"/>
    </row>
    <row r="720" spans="5:8">
      <c r="E720" s="24"/>
      <c r="F720" s="24"/>
      <c r="G720" s="24"/>
      <c r="H720" s="24"/>
    </row>
    <row r="721" spans="5:8">
      <c r="E721" s="24"/>
      <c r="F721" s="24"/>
      <c r="G721" s="24"/>
      <c r="H721" s="24"/>
    </row>
    <row r="722" spans="5:8">
      <c r="E722" s="24"/>
      <c r="F722" s="24"/>
      <c r="G722" s="24"/>
      <c r="H722" s="24"/>
    </row>
    <row r="723" spans="5:8">
      <c r="E723" s="24"/>
      <c r="F723" s="24"/>
      <c r="G723" s="24"/>
      <c r="H723" s="24"/>
    </row>
    <row r="724" spans="5:8">
      <c r="E724" s="24"/>
      <c r="F724" s="24"/>
      <c r="G724" s="24"/>
      <c r="H724" s="24"/>
    </row>
    <row r="725" spans="5:8">
      <c r="E725" s="24"/>
      <c r="F725" s="24"/>
      <c r="G725" s="24"/>
      <c r="H725" s="24"/>
    </row>
    <row r="726" spans="5:8">
      <c r="E726" s="24"/>
      <c r="F726" s="24"/>
      <c r="G726" s="24"/>
      <c r="H726" s="24"/>
    </row>
    <row r="727" spans="5:8">
      <c r="E727" s="24"/>
      <c r="F727" s="24"/>
      <c r="G727" s="24"/>
      <c r="H727" s="24"/>
    </row>
    <row r="728" spans="5:8">
      <c r="E728" s="24"/>
      <c r="F728" s="24"/>
      <c r="G728" s="24"/>
      <c r="H728" s="24"/>
    </row>
    <row r="729" spans="5:8">
      <c r="E729" s="24"/>
      <c r="F729" s="24"/>
      <c r="G729" s="24"/>
      <c r="H729" s="24"/>
    </row>
    <row r="730" spans="5:8">
      <c r="E730" s="24"/>
      <c r="F730" s="24"/>
      <c r="G730" s="24"/>
      <c r="H730" s="24"/>
    </row>
    <row r="731" spans="5:8">
      <c r="E731" s="24"/>
      <c r="F731" s="24"/>
      <c r="G731" s="24"/>
      <c r="H731" s="24"/>
    </row>
    <row r="732" spans="5:8">
      <c r="E732" s="24"/>
      <c r="F732" s="24"/>
      <c r="G732" s="24"/>
      <c r="H732" s="24"/>
    </row>
    <row r="733" spans="5:8">
      <c r="E733" s="24"/>
      <c r="F733" s="24"/>
      <c r="G733" s="24"/>
      <c r="H733" s="24"/>
    </row>
    <row r="734" spans="5:8">
      <c r="E734" s="24"/>
      <c r="F734" s="24"/>
      <c r="G734" s="24"/>
      <c r="H734" s="24"/>
    </row>
    <row r="735" spans="5:8">
      <c r="E735" s="24"/>
      <c r="F735" s="24"/>
      <c r="G735" s="24"/>
      <c r="H735" s="24"/>
    </row>
    <row r="736" spans="5:8">
      <c r="E736" s="24"/>
      <c r="F736" s="24"/>
      <c r="G736" s="24"/>
      <c r="H736" s="24"/>
    </row>
    <row r="737" spans="5:8">
      <c r="E737" s="24"/>
      <c r="F737" s="24"/>
      <c r="G737" s="24"/>
      <c r="H737" s="24"/>
    </row>
    <row r="738" spans="5:8">
      <c r="E738" s="24"/>
      <c r="F738" s="24"/>
      <c r="G738" s="24"/>
      <c r="H738" s="24"/>
    </row>
    <row r="739" spans="5:8">
      <c r="E739" s="24"/>
      <c r="F739" s="24"/>
      <c r="G739" s="24"/>
      <c r="H739" s="24"/>
    </row>
    <row r="740" spans="5:8">
      <c r="E740" s="24"/>
      <c r="F740" s="24"/>
      <c r="G740" s="24"/>
      <c r="H740" s="24"/>
    </row>
    <row r="741" spans="5:8">
      <c r="E741" s="24"/>
      <c r="F741" s="24"/>
      <c r="G741" s="24"/>
      <c r="H741" s="24"/>
    </row>
    <row r="742" spans="5:8">
      <c r="E742" s="24"/>
      <c r="F742" s="24"/>
      <c r="G742" s="24"/>
      <c r="H742" s="24"/>
    </row>
    <row r="743" spans="5:8">
      <c r="E743" s="24"/>
      <c r="F743" s="24"/>
      <c r="G743" s="24"/>
      <c r="H743" s="24"/>
    </row>
    <row r="744" spans="5:8">
      <c r="E744" s="24"/>
      <c r="F744" s="24"/>
      <c r="G744" s="24"/>
      <c r="H744" s="24"/>
    </row>
    <row r="745" spans="5:8">
      <c r="E745" s="24"/>
      <c r="F745" s="24"/>
      <c r="G745" s="24"/>
      <c r="H745" s="24"/>
    </row>
    <row r="746" spans="5:8">
      <c r="E746" s="24"/>
      <c r="F746" s="24"/>
      <c r="G746" s="24"/>
      <c r="H746" s="24"/>
    </row>
    <row r="747" spans="5:8">
      <c r="E747" s="24"/>
      <c r="F747" s="24"/>
      <c r="G747" s="24"/>
      <c r="H747" s="24"/>
    </row>
    <row r="748" spans="5:8">
      <c r="E748" s="24"/>
      <c r="F748" s="24"/>
      <c r="G748" s="24"/>
      <c r="H748" s="24"/>
    </row>
    <row r="749" spans="5:8">
      <c r="E749" s="24"/>
      <c r="F749" s="24"/>
      <c r="G749" s="24"/>
      <c r="H749" s="24"/>
    </row>
    <row r="750" spans="5:8">
      <c r="E750" s="24"/>
      <c r="F750" s="24"/>
      <c r="G750" s="24"/>
      <c r="H750" s="24"/>
    </row>
    <row r="751" spans="5:8">
      <c r="E751" s="24"/>
      <c r="F751" s="24"/>
      <c r="G751" s="24"/>
      <c r="H751" s="24"/>
    </row>
    <row r="752" spans="5:8">
      <c r="E752" s="24"/>
      <c r="F752" s="24"/>
      <c r="G752" s="24"/>
      <c r="H752" s="24"/>
    </row>
    <row r="753" spans="5:8">
      <c r="E753" s="24"/>
      <c r="F753" s="24"/>
      <c r="G753" s="24"/>
      <c r="H753" s="24"/>
    </row>
    <row r="754" spans="5:8">
      <c r="E754" s="24"/>
      <c r="F754" s="24"/>
      <c r="G754" s="24"/>
      <c r="H754" s="24"/>
    </row>
    <row r="755" spans="5:8">
      <c r="E755" s="24"/>
      <c r="F755" s="24"/>
      <c r="G755" s="24"/>
      <c r="H755" s="24"/>
    </row>
    <row r="756" spans="5:8">
      <c r="E756" s="24"/>
      <c r="F756" s="24"/>
      <c r="G756" s="24"/>
      <c r="H756" s="24"/>
    </row>
    <row r="757" spans="5:8">
      <c r="E757" s="24"/>
      <c r="F757" s="24"/>
      <c r="G757" s="24"/>
      <c r="H757" s="24"/>
    </row>
    <row r="758" spans="5:8">
      <c r="E758" s="24"/>
      <c r="F758" s="24"/>
      <c r="G758" s="24"/>
      <c r="H758" s="24"/>
    </row>
    <row r="759" spans="5:8">
      <c r="E759" s="24"/>
      <c r="F759" s="24"/>
      <c r="G759" s="24"/>
      <c r="H759" s="24"/>
    </row>
    <row r="760" spans="5:8">
      <c r="E760" s="24"/>
      <c r="F760" s="24"/>
      <c r="G760" s="24"/>
      <c r="H760" s="24"/>
    </row>
    <row r="761" spans="5:8">
      <c r="E761" s="24"/>
      <c r="F761" s="24"/>
      <c r="G761" s="24"/>
      <c r="H761" s="24"/>
    </row>
    <row r="762" spans="5:8">
      <c r="E762" s="24"/>
      <c r="F762" s="24"/>
      <c r="G762" s="24"/>
      <c r="H762" s="24"/>
    </row>
    <row r="763" spans="5:8">
      <c r="E763" s="24"/>
      <c r="F763" s="24"/>
      <c r="G763" s="24"/>
      <c r="H763" s="24"/>
    </row>
    <row r="764" spans="5:8">
      <c r="E764" s="24"/>
      <c r="F764" s="24"/>
      <c r="G764" s="24"/>
      <c r="H764" s="24"/>
    </row>
    <row r="765" spans="5:8">
      <c r="E765" s="24"/>
      <c r="F765" s="24"/>
      <c r="G765" s="24"/>
      <c r="H765" s="24"/>
    </row>
    <row r="766" spans="5:8">
      <c r="E766" s="24"/>
      <c r="F766" s="24"/>
      <c r="G766" s="24"/>
      <c r="H766" s="24"/>
    </row>
    <row r="767" spans="5:8">
      <c r="E767" s="24"/>
      <c r="F767" s="24"/>
      <c r="G767" s="24"/>
      <c r="H767" s="24"/>
    </row>
    <row r="768" spans="5:8">
      <c r="E768" s="24"/>
      <c r="F768" s="24"/>
      <c r="G768" s="24"/>
      <c r="H768" s="24"/>
    </row>
    <row r="769" spans="5:8">
      <c r="E769" s="24"/>
      <c r="F769" s="24"/>
      <c r="G769" s="24"/>
      <c r="H769" s="24"/>
    </row>
    <row r="770" spans="5:8">
      <c r="E770" s="24"/>
      <c r="F770" s="24"/>
      <c r="G770" s="24"/>
      <c r="H770" s="24"/>
    </row>
    <row r="771" spans="5:8">
      <c r="E771" s="24"/>
      <c r="F771" s="24"/>
      <c r="G771" s="24"/>
      <c r="H771" s="24"/>
    </row>
    <row r="772" spans="5:8">
      <c r="E772" s="24"/>
      <c r="F772" s="24"/>
      <c r="G772" s="24"/>
      <c r="H772" s="24"/>
    </row>
    <row r="773" spans="5:8">
      <c r="E773" s="24"/>
      <c r="F773" s="24"/>
      <c r="G773" s="24"/>
      <c r="H773" s="24"/>
    </row>
    <row r="774" spans="5:8">
      <c r="E774" s="24"/>
      <c r="F774" s="24"/>
      <c r="G774" s="24"/>
      <c r="H774" s="24"/>
    </row>
    <row r="775" spans="5:8">
      <c r="E775" s="24"/>
      <c r="F775" s="24"/>
      <c r="G775" s="24"/>
      <c r="H775" s="24"/>
    </row>
    <row r="776" spans="5:8">
      <c r="E776" s="24"/>
      <c r="F776" s="24"/>
      <c r="G776" s="24"/>
      <c r="H776" s="24"/>
    </row>
    <row r="777" spans="5:8">
      <c r="E777" s="24"/>
      <c r="F777" s="24"/>
      <c r="G777" s="24"/>
      <c r="H777" s="24"/>
    </row>
    <row r="778" spans="5:8">
      <c r="E778" s="24"/>
      <c r="F778" s="24"/>
      <c r="G778" s="24"/>
      <c r="H778" s="24"/>
    </row>
    <row r="779" spans="5:8">
      <c r="E779" s="24"/>
      <c r="F779" s="24"/>
      <c r="G779" s="24"/>
      <c r="H779" s="24"/>
    </row>
    <row r="780" spans="5:8">
      <c r="E780" s="24"/>
      <c r="F780" s="24"/>
      <c r="G780" s="24"/>
      <c r="H780" s="24"/>
    </row>
    <row r="781" spans="5:8">
      <c r="E781" s="24"/>
      <c r="F781" s="24"/>
      <c r="G781" s="24"/>
      <c r="H781" s="24"/>
    </row>
    <row r="782" spans="5:8">
      <c r="E782" s="24"/>
      <c r="F782" s="24"/>
      <c r="G782" s="24"/>
      <c r="H782" s="24"/>
    </row>
    <row r="783" spans="5:8">
      <c r="E783" s="24"/>
      <c r="F783" s="24"/>
      <c r="G783" s="24"/>
      <c r="H783" s="24"/>
    </row>
    <row r="784" spans="5:8">
      <c r="E784" s="24"/>
      <c r="F784" s="24"/>
      <c r="G784" s="24"/>
      <c r="H784" s="24"/>
    </row>
    <row r="785" spans="5:8">
      <c r="E785" s="24"/>
      <c r="F785" s="24"/>
      <c r="G785" s="24"/>
      <c r="H785" s="24"/>
    </row>
    <row r="786" spans="5:8">
      <c r="E786" s="24"/>
      <c r="F786" s="24"/>
      <c r="G786" s="24"/>
      <c r="H786" s="24"/>
    </row>
    <row r="787" spans="5:8">
      <c r="E787" s="24"/>
      <c r="F787" s="24"/>
      <c r="G787" s="24"/>
      <c r="H787" s="24"/>
    </row>
    <row r="788" spans="5:8">
      <c r="E788" s="24"/>
      <c r="F788" s="24"/>
      <c r="G788" s="24"/>
      <c r="H788" s="24"/>
    </row>
    <row r="789" spans="5:8">
      <c r="E789" s="24"/>
      <c r="F789" s="24"/>
      <c r="G789" s="24"/>
      <c r="H789" s="24"/>
    </row>
    <row r="790" spans="5:8">
      <c r="E790" s="24"/>
      <c r="F790" s="24"/>
      <c r="G790" s="24"/>
      <c r="H790" s="24"/>
    </row>
    <row r="791" spans="5:8">
      <c r="E791" s="24"/>
      <c r="F791" s="24"/>
      <c r="G791" s="24"/>
      <c r="H791" s="24"/>
    </row>
    <row r="792" spans="5:8">
      <c r="E792" s="24"/>
      <c r="F792" s="24"/>
      <c r="G792" s="24"/>
      <c r="H792" s="24"/>
    </row>
    <row r="793" spans="5:8">
      <c r="E793" s="24"/>
      <c r="F793" s="24"/>
      <c r="G793" s="24"/>
      <c r="H793" s="24"/>
    </row>
    <row r="794" spans="5:8">
      <c r="E794" s="24"/>
      <c r="F794" s="24"/>
      <c r="G794" s="24"/>
      <c r="H794" s="24"/>
    </row>
    <row r="795" spans="5:8">
      <c r="E795" s="24"/>
      <c r="F795" s="24"/>
      <c r="G795" s="24"/>
      <c r="H795" s="24"/>
    </row>
    <row r="796" spans="5:8">
      <c r="E796" s="24"/>
      <c r="F796" s="24"/>
      <c r="G796" s="24"/>
      <c r="H796" s="24"/>
    </row>
    <row r="797" spans="5:8">
      <c r="E797" s="24"/>
      <c r="F797" s="24"/>
      <c r="G797" s="24"/>
      <c r="H797" s="24"/>
    </row>
    <row r="798" spans="5:8">
      <c r="E798" s="24"/>
      <c r="F798" s="24"/>
      <c r="G798" s="24"/>
      <c r="H798" s="24"/>
    </row>
    <row r="799" spans="5:8">
      <c r="E799" s="24"/>
      <c r="F799" s="24"/>
      <c r="G799" s="24"/>
      <c r="H799" s="24"/>
    </row>
    <row r="800" spans="5:8">
      <c r="E800" s="24"/>
      <c r="F800" s="24"/>
      <c r="G800" s="24"/>
      <c r="H800" s="24"/>
    </row>
    <row r="801" spans="5:8">
      <c r="E801" s="24"/>
      <c r="F801" s="24"/>
      <c r="G801" s="24"/>
      <c r="H801" s="24"/>
    </row>
    <row r="802" spans="5:8">
      <c r="E802" s="24"/>
      <c r="F802" s="24"/>
      <c r="G802" s="24"/>
      <c r="H802" s="24"/>
    </row>
    <row r="803" spans="5:8">
      <c r="E803" s="24"/>
      <c r="F803" s="24"/>
      <c r="G803" s="24"/>
      <c r="H803" s="24"/>
    </row>
    <row r="804" spans="5:8">
      <c r="E804" s="24"/>
      <c r="F804" s="24"/>
      <c r="G804" s="24"/>
      <c r="H804" s="24"/>
    </row>
    <row r="805" spans="5:8">
      <c r="E805" s="24"/>
      <c r="F805" s="24"/>
      <c r="G805" s="24"/>
      <c r="H805" s="24"/>
    </row>
    <row r="806" spans="5:8">
      <c r="E806" s="24"/>
      <c r="F806" s="24"/>
      <c r="G806" s="24"/>
      <c r="H806" s="24"/>
    </row>
    <row r="807" spans="5:8">
      <c r="E807" s="24"/>
      <c r="F807" s="24"/>
      <c r="G807" s="24"/>
      <c r="H807" s="24"/>
    </row>
    <row r="808" spans="5:8">
      <c r="E808" s="24"/>
      <c r="F808" s="24"/>
      <c r="G808" s="24"/>
      <c r="H808" s="24"/>
    </row>
    <row r="809" spans="5:8">
      <c r="E809" s="24"/>
      <c r="F809" s="24"/>
      <c r="G809" s="24"/>
      <c r="H809" s="24"/>
    </row>
    <row r="810" spans="5:8">
      <c r="E810" s="24"/>
      <c r="F810" s="24"/>
      <c r="G810" s="24"/>
      <c r="H810" s="24"/>
    </row>
    <row r="811" spans="5:8">
      <c r="E811" s="24"/>
      <c r="F811" s="24"/>
      <c r="G811" s="24"/>
      <c r="H811" s="24"/>
    </row>
    <row r="812" spans="5:8">
      <c r="E812" s="24"/>
      <c r="F812" s="24"/>
      <c r="G812" s="24"/>
      <c r="H812" s="24"/>
    </row>
    <row r="813" spans="5:8">
      <c r="E813" s="24"/>
      <c r="F813" s="24"/>
      <c r="G813" s="24"/>
      <c r="H813" s="24"/>
    </row>
    <row r="814" spans="5:8">
      <c r="E814" s="24"/>
      <c r="F814" s="24"/>
      <c r="G814" s="24"/>
      <c r="H814" s="24"/>
    </row>
    <row r="815" spans="5:8">
      <c r="E815" s="24"/>
      <c r="F815" s="24"/>
      <c r="G815" s="24"/>
      <c r="H815" s="24"/>
    </row>
    <row r="816" spans="5:8">
      <c r="E816" s="24"/>
      <c r="F816" s="24"/>
      <c r="G816" s="24"/>
      <c r="H816" s="24"/>
    </row>
    <row r="817" spans="5:8">
      <c r="E817" s="24"/>
      <c r="F817" s="24"/>
      <c r="G817" s="24"/>
      <c r="H817" s="24"/>
    </row>
    <row r="818" spans="5:8">
      <c r="E818" s="24"/>
      <c r="F818" s="24"/>
      <c r="G818" s="24"/>
      <c r="H818" s="24"/>
    </row>
    <row r="819" spans="5:8">
      <c r="E819" s="24"/>
      <c r="F819" s="24"/>
      <c r="G819" s="24"/>
      <c r="H819" s="24"/>
    </row>
    <row r="820" spans="5:8">
      <c r="E820" s="24"/>
      <c r="F820" s="24"/>
      <c r="G820" s="24"/>
      <c r="H820" s="24"/>
    </row>
    <row r="821" spans="5:8">
      <c r="E821" s="24"/>
      <c r="F821" s="24"/>
      <c r="G821" s="24"/>
      <c r="H821" s="24"/>
    </row>
    <row r="822" spans="5:8">
      <c r="E822" s="24"/>
      <c r="F822" s="24"/>
      <c r="G822" s="24"/>
      <c r="H822" s="24"/>
    </row>
    <row r="823" spans="5:8">
      <c r="E823" s="24"/>
      <c r="F823" s="24"/>
      <c r="G823" s="24"/>
      <c r="H823" s="24"/>
    </row>
    <row r="824" spans="5:8">
      <c r="E824" s="24"/>
      <c r="F824" s="24"/>
      <c r="G824" s="24"/>
      <c r="H824" s="24"/>
    </row>
    <row r="825" spans="5:8">
      <c r="E825" s="24"/>
      <c r="F825" s="24"/>
      <c r="G825" s="24"/>
      <c r="H825" s="24"/>
    </row>
    <row r="826" spans="5:8">
      <c r="E826" s="24"/>
      <c r="F826" s="24"/>
      <c r="G826" s="24"/>
      <c r="H826" s="24"/>
    </row>
    <row r="827" spans="5:8">
      <c r="E827" s="24"/>
      <c r="F827" s="24"/>
      <c r="G827" s="24"/>
      <c r="H827" s="24"/>
    </row>
    <row r="828" spans="5:8">
      <c r="E828" s="24"/>
      <c r="F828" s="24"/>
      <c r="G828" s="24"/>
      <c r="H828" s="24"/>
    </row>
    <row r="829" spans="5:8">
      <c r="E829" s="24"/>
      <c r="F829" s="24"/>
      <c r="G829" s="24"/>
      <c r="H829" s="24"/>
    </row>
    <row r="830" spans="5:8">
      <c r="E830" s="24"/>
      <c r="F830" s="24"/>
      <c r="G830" s="24"/>
      <c r="H830" s="24"/>
    </row>
    <row r="831" spans="5:8">
      <c r="E831" s="24"/>
      <c r="F831" s="24"/>
      <c r="G831" s="24"/>
      <c r="H831" s="24"/>
    </row>
    <row r="832" spans="5:8">
      <c r="E832" s="24"/>
      <c r="F832" s="24"/>
      <c r="G832" s="24"/>
      <c r="H832" s="24"/>
    </row>
    <row r="833" spans="5:8">
      <c r="E833" s="24"/>
      <c r="F833" s="24"/>
      <c r="G833" s="24"/>
      <c r="H833" s="24"/>
    </row>
    <row r="834" spans="5:8">
      <c r="E834" s="24"/>
      <c r="F834" s="24"/>
      <c r="G834" s="24"/>
      <c r="H834" s="24"/>
    </row>
    <row r="835" spans="5:8">
      <c r="E835" s="24"/>
      <c r="F835" s="24"/>
      <c r="G835" s="24"/>
      <c r="H835" s="24"/>
    </row>
    <row r="836" spans="5:8">
      <c r="E836" s="24"/>
      <c r="F836" s="24"/>
      <c r="G836" s="24"/>
      <c r="H836" s="24"/>
    </row>
    <row r="837" spans="5:8">
      <c r="E837" s="24"/>
      <c r="F837" s="24"/>
      <c r="G837" s="24"/>
      <c r="H837" s="24"/>
    </row>
    <row r="838" spans="5:8">
      <c r="E838" s="24"/>
      <c r="F838" s="24"/>
      <c r="G838" s="24"/>
      <c r="H838" s="24"/>
    </row>
    <row r="839" spans="5:8">
      <c r="E839" s="24"/>
      <c r="F839" s="24"/>
      <c r="G839" s="24"/>
      <c r="H839" s="24"/>
    </row>
    <row r="840" spans="5:8">
      <c r="E840" s="24"/>
      <c r="F840" s="24"/>
      <c r="G840" s="24"/>
      <c r="H840" s="24"/>
    </row>
    <row r="841" spans="5:8">
      <c r="E841" s="24"/>
      <c r="F841" s="24"/>
      <c r="G841" s="24"/>
      <c r="H841" s="24"/>
    </row>
    <row r="842" spans="5:8">
      <c r="E842" s="24"/>
      <c r="F842" s="24"/>
      <c r="G842" s="24"/>
      <c r="H842" s="24"/>
    </row>
    <row r="843" spans="5:8">
      <c r="E843" s="24"/>
      <c r="F843" s="24"/>
      <c r="G843" s="24"/>
      <c r="H843" s="24"/>
    </row>
    <row r="844" spans="5:8">
      <c r="E844" s="24"/>
      <c r="F844" s="24"/>
      <c r="G844" s="24"/>
      <c r="H844" s="24"/>
    </row>
    <row r="845" spans="5:8">
      <c r="E845" s="24"/>
      <c r="F845" s="24"/>
      <c r="G845" s="24"/>
      <c r="H845" s="24"/>
    </row>
    <row r="846" spans="5:8">
      <c r="E846" s="24"/>
      <c r="F846" s="24"/>
      <c r="G846" s="24"/>
      <c r="H846" s="24"/>
    </row>
    <row r="847" spans="5:8">
      <c r="E847" s="24"/>
      <c r="F847" s="24"/>
      <c r="G847" s="24"/>
      <c r="H847" s="24"/>
    </row>
    <row r="848" spans="5:8">
      <c r="E848" s="24"/>
      <c r="F848" s="24"/>
      <c r="G848" s="24"/>
      <c r="H848" s="24"/>
    </row>
    <row r="849" spans="5:8">
      <c r="E849" s="24"/>
      <c r="F849" s="24"/>
      <c r="G849" s="24"/>
      <c r="H849" s="24"/>
    </row>
    <row r="850" spans="5:8">
      <c r="E850" s="24"/>
      <c r="F850" s="24"/>
      <c r="G850" s="24"/>
      <c r="H850" s="24"/>
    </row>
    <row r="851" spans="5:8">
      <c r="E851" s="24"/>
      <c r="F851" s="24"/>
      <c r="G851" s="24"/>
      <c r="H851" s="24"/>
    </row>
    <row r="852" spans="5:8">
      <c r="E852" s="24"/>
      <c r="F852" s="24"/>
      <c r="G852" s="24"/>
      <c r="H852" s="24"/>
    </row>
    <row r="853" spans="5:8">
      <c r="E853" s="24"/>
      <c r="F853" s="24"/>
      <c r="G853" s="24"/>
      <c r="H853" s="24"/>
    </row>
    <row r="854" spans="5:8">
      <c r="E854" s="24"/>
      <c r="F854" s="24"/>
      <c r="G854" s="24"/>
      <c r="H854" s="24"/>
    </row>
    <row r="855" spans="5:8">
      <c r="E855" s="24"/>
      <c r="F855" s="24"/>
      <c r="G855" s="24"/>
      <c r="H855" s="24"/>
    </row>
    <row r="856" spans="5:8">
      <c r="E856" s="24"/>
      <c r="F856" s="24"/>
      <c r="G856" s="24"/>
      <c r="H856" s="24"/>
    </row>
    <row r="857" spans="5:8">
      <c r="E857" s="24"/>
      <c r="F857" s="24"/>
      <c r="G857" s="24"/>
      <c r="H857" s="24"/>
    </row>
    <row r="858" spans="5:8">
      <c r="E858" s="24"/>
      <c r="F858" s="24"/>
      <c r="G858" s="24"/>
      <c r="H858" s="24"/>
    </row>
    <row r="859" spans="5:8">
      <c r="E859" s="24"/>
      <c r="F859" s="24"/>
      <c r="G859" s="24"/>
      <c r="H859" s="24"/>
    </row>
    <row r="860" spans="5:8">
      <c r="E860" s="24"/>
      <c r="F860" s="24"/>
      <c r="G860" s="24"/>
      <c r="H860" s="24"/>
    </row>
    <row r="861" spans="5:8">
      <c r="E861" s="24"/>
      <c r="F861" s="24"/>
      <c r="G861" s="24"/>
      <c r="H861" s="24"/>
    </row>
    <row r="862" spans="5:8">
      <c r="E862" s="24"/>
      <c r="F862" s="24"/>
      <c r="G862" s="24"/>
      <c r="H862" s="24"/>
    </row>
    <row r="863" spans="5:8">
      <c r="E863" s="24"/>
      <c r="F863" s="24"/>
      <c r="G863" s="24"/>
      <c r="H863" s="24"/>
    </row>
    <row r="864" spans="5:8">
      <c r="E864" s="24"/>
      <c r="F864" s="24"/>
      <c r="G864" s="24"/>
      <c r="H864" s="24"/>
    </row>
    <row r="865" spans="5:8">
      <c r="E865" s="24"/>
      <c r="F865" s="24"/>
      <c r="G865" s="24"/>
      <c r="H865" s="24"/>
    </row>
    <row r="866" spans="5:8">
      <c r="E866" s="24"/>
      <c r="F866" s="24"/>
      <c r="G866" s="24"/>
      <c r="H866" s="24"/>
    </row>
    <row r="867" spans="5:8">
      <c r="E867" s="24"/>
      <c r="F867" s="24"/>
      <c r="G867" s="24"/>
      <c r="H867" s="24"/>
    </row>
    <row r="868" spans="5:8">
      <c r="E868" s="24"/>
      <c r="F868" s="24"/>
      <c r="G868" s="24"/>
      <c r="H868" s="24"/>
    </row>
    <row r="869" spans="5:8">
      <c r="E869" s="24"/>
      <c r="F869" s="24"/>
      <c r="G869" s="24"/>
      <c r="H869" s="24"/>
    </row>
    <row r="870" spans="5:8">
      <c r="E870" s="24"/>
      <c r="F870" s="24"/>
      <c r="G870" s="24"/>
      <c r="H870" s="24"/>
    </row>
    <row r="871" spans="5:8">
      <c r="E871" s="24"/>
      <c r="F871" s="24"/>
      <c r="G871" s="24"/>
      <c r="H871" s="24"/>
    </row>
    <row r="872" spans="5:8">
      <c r="E872" s="24"/>
      <c r="F872" s="24"/>
      <c r="G872" s="24"/>
      <c r="H872" s="24"/>
    </row>
    <row r="873" spans="5:8">
      <c r="E873" s="24"/>
      <c r="F873" s="24"/>
      <c r="G873" s="24"/>
      <c r="H873" s="24"/>
    </row>
    <row r="874" spans="5:8">
      <c r="E874" s="24"/>
      <c r="F874" s="24"/>
      <c r="G874" s="24"/>
      <c r="H874" s="24"/>
    </row>
    <row r="875" spans="5:8">
      <c r="E875" s="24"/>
      <c r="F875" s="24"/>
      <c r="G875" s="24"/>
      <c r="H875" s="24"/>
    </row>
    <row r="876" spans="5:8">
      <c r="E876" s="24"/>
      <c r="F876" s="24"/>
      <c r="G876" s="24"/>
      <c r="H876" s="24"/>
    </row>
    <row r="877" spans="5:8">
      <c r="E877" s="24"/>
      <c r="F877" s="24"/>
      <c r="G877" s="24"/>
      <c r="H877" s="24"/>
    </row>
    <row r="878" spans="5:8">
      <c r="E878" s="24"/>
      <c r="F878" s="24"/>
      <c r="G878" s="24"/>
      <c r="H878" s="24"/>
    </row>
    <row r="879" spans="5:8">
      <c r="E879" s="24"/>
      <c r="F879" s="24"/>
      <c r="G879" s="24"/>
      <c r="H879" s="24"/>
    </row>
    <row r="880" spans="5:8">
      <c r="E880" s="24"/>
      <c r="F880" s="24"/>
      <c r="G880" s="24"/>
      <c r="H880" s="24"/>
    </row>
    <row r="881" spans="5:8">
      <c r="E881" s="24"/>
      <c r="F881" s="24"/>
      <c r="G881" s="24"/>
      <c r="H881" s="24"/>
    </row>
    <row r="882" spans="5:8">
      <c r="E882" s="24"/>
      <c r="F882" s="24"/>
      <c r="G882" s="24"/>
      <c r="H882" s="24"/>
    </row>
    <row r="883" spans="5:8">
      <c r="E883" s="24"/>
      <c r="F883" s="24"/>
      <c r="G883" s="24"/>
      <c r="H883" s="24"/>
    </row>
    <row r="884" spans="5:8">
      <c r="E884" s="24"/>
      <c r="F884" s="24"/>
      <c r="G884" s="24"/>
      <c r="H884" s="24"/>
    </row>
    <row r="885" spans="5:8">
      <c r="E885" s="24"/>
      <c r="F885" s="24"/>
      <c r="G885" s="24"/>
      <c r="H885" s="24"/>
    </row>
    <row r="886" spans="5:8">
      <c r="E886" s="24"/>
      <c r="F886" s="24"/>
      <c r="G886" s="24"/>
      <c r="H886" s="24"/>
    </row>
    <row r="887" spans="5:8">
      <c r="E887" s="24"/>
      <c r="F887" s="24"/>
      <c r="G887" s="24"/>
      <c r="H887" s="24"/>
    </row>
    <row r="888" spans="5:8">
      <c r="E888" s="24"/>
      <c r="F888" s="24"/>
      <c r="G888" s="24"/>
      <c r="H888" s="24"/>
    </row>
    <row r="889" spans="5:8">
      <c r="E889" s="24"/>
      <c r="F889" s="24"/>
      <c r="G889" s="24"/>
      <c r="H889" s="24"/>
    </row>
    <row r="890" spans="5:8">
      <c r="E890" s="24"/>
      <c r="F890" s="24"/>
      <c r="G890" s="24"/>
      <c r="H890" s="24"/>
    </row>
    <row r="891" spans="5:8">
      <c r="E891" s="24"/>
      <c r="F891" s="24"/>
      <c r="G891" s="24"/>
      <c r="H891" s="24"/>
    </row>
    <row r="892" spans="5:8">
      <c r="E892" s="24"/>
      <c r="F892" s="24"/>
      <c r="G892" s="24"/>
      <c r="H892" s="24"/>
    </row>
    <row r="893" spans="5:8">
      <c r="E893" s="24"/>
      <c r="F893" s="24"/>
      <c r="G893" s="24"/>
      <c r="H893" s="24"/>
    </row>
    <row r="894" spans="5:8">
      <c r="E894" s="24"/>
      <c r="F894" s="24"/>
      <c r="G894" s="24"/>
      <c r="H894" s="24"/>
    </row>
    <row r="895" spans="5:8">
      <c r="E895" s="24"/>
      <c r="F895" s="24"/>
      <c r="G895" s="24"/>
      <c r="H895" s="24"/>
    </row>
    <row r="896" spans="5:8">
      <c r="E896" s="24"/>
      <c r="F896" s="24"/>
      <c r="G896" s="24"/>
      <c r="H896" s="24"/>
    </row>
    <row r="897" spans="5:8">
      <c r="E897" s="24"/>
      <c r="F897" s="24"/>
      <c r="G897" s="24"/>
      <c r="H897" s="24"/>
    </row>
    <row r="898" spans="5:8">
      <c r="E898" s="24"/>
      <c r="F898" s="24"/>
      <c r="G898" s="24"/>
      <c r="H898" s="24"/>
    </row>
    <row r="899" spans="5:8">
      <c r="E899" s="24"/>
      <c r="F899" s="24"/>
      <c r="G899" s="24"/>
      <c r="H899" s="24"/>
    </row>
    <row r="900" spans="5:8">
      <c r="E900" s="24"/>
      <c r="F900" s="24"/>
      <c r="G900" s="24"/>
      <c r="H900" s="24"/>
    </row>
    <row r="901" spans="5:8">
      <c r="E901" s="24"/>
      <c r="F901" s="24"/>
      <c r="G901" s="24"/>
      <c r="H901" s="24"/>
    </row>
    <row r="902" spans="5:8">
      <c r="E902" s="24"/>
      <c r="F902" s="24"/>
      <c r="G902" s="24"/>
      <c r="H902" s="24"/>
    </row>
    <row r="903" spans="5:8">
      <c r="E903" s="24"/>
      <c r="F903" s="24"/>
      <c r="G903" s="24"/>
      <c r="H903" s="24"/>
    </row>
    <row r="904" spans="5:8">
      <c r="E904" s="24"/>
      <c r="F904" s="24"/>
      <c r="G904" s="24"/>
      <c r="H904" s="24"/>
    </row>
    <row r="905" spans="5:8">
      <c r="E905" s="24"/>
      <c r="F905" s="24"/>
      <c r="G905" s="24"/>
      <c r="H905" s="24"/>
    </row>
    <row r="906" spans="5:8">
      <c r="E906" s="24"/>
      <c r="F906" s="24"/>
      <c r="G906" s="24"/>
      <c r="H906" s="24"/>
    </row>
    <row r="907" spans="5:8">
      <c r="E907" s="24"/>
      <c r="F907" s="24"/>
      <c r="G907" s="24"/>
      <c r="H907" s="24"/>
    </row>
    <row r="908" spans="5:8">
      <c r="E908" s="24"/>
      <c r="F908" s="24"/>
      <c r="G908" s="24"/>
      <c r="H908" s="24"/>
    </row>
    <row r="909" spans="5:8">
      <c r="E909" s="24"/>
      <c r="F909" s="24"/>
      <c r="G909" s="24"/>
      <c r="H909" s="24"/>
    </row>
    <row r="910" spans="5:8">
      <c r="E910" s="24"/>
      <c r="F910" s="24"/>
      <c r="G910" s="24"/>
      <c r="H910" s="24"/>
    </row>
    <row r="911" spans="5:8">
      <c r="E911" s="24"/>
      <c r="F911" s="24"/>
      <c r="G911" s="24"/>
      <c r="H911" s="24"/>
    </row>
    <row r="912" spans="5:8">
      <c r="E912" s="24"/>
      <c r="F912" s="24"/>
      <c r="G912" s="24"/>
      <c r="H912" s="24"/>
    </row>
    <row r="913" spans="5:8">
      <c r="E913" s="24"/>
      <c r="F913" s="24"/>
      <c r="G913" s="24"/>
      <c r="H913" s="24"/>
    </row>
    <row r="914" spans="5:8">
      <c r="E914" s="24"/>
      <c r="F914" s="24"/>
      <c r="G914" s="24"/>
      <c r="H914" s="24"/>
    </row>
    <row r="915" spans="5:8">
      <c r="E915" s="24"/>
      <c r="F915" s="24"/>
      <c r="G915" s="24"/>
      <c r="H915" s="24"/>
    </row>
    <row r="916" spans="5:8">
      <c r="E916" s="24"/>
      <c r="F916" s="24"/>
      <c r="G916" s="24"/>
      <c r="H916" s="24"/>
    </row>
    <row r="917" spans="5:8">
      <c r="E917" s="24"/>
      <c r="F917" s="24"/>
      <c r="G917" s="24"/>
      <c r="H917" s="24"/>
    </row>
    <row r="918" spans="5:8">
      <c r="E918" s="24"/>
      <c r="F918" s="24"/>
      <c r="G918" s="24"/>
      <c r="H918" s="24"/>
    </row>
    <row r="919" spans="5:8">
      <c r="E919" s="24"/>
      <c r="F919" s="24"/>
      <c r="G919" s="24"/>
      <c r="H919" s="24"/>
    </row>
    <row r="920" spans="5:8">
      <c r="E920" s="24"/>
      <c r="F920" s="24"/>
      <c r="G920" s="24"/>
      <c r="H920" s="24"/>
    </row>
    <row r="921" spans="5:8">
      <c r="E921" s="24"/>
      <c r="F921" s="24"/>
      <c r="G921" s="24"/>
      <c r="H921" s="24"/>
    </row>
    <row r="922" spans="5:8">
      <c r="E922" s="24"/>
      <c r="F922" s="24"/>
      <c r="G922" s="24"/>
      <c r="H922" s="24"/>
    </row>
    <row r="923" spans="5:8">
      <c r="E923" s="24"/>
      <c r="F923" s="24"/>
      <c r="G923" s="24"/>
      <c r="H923" s="24"/>
    </row>
    <row r="924" spans="5:8">
      <c r="E924" s="24"/>
      <c r="F924" s="24"/>
      <c r="G924" s="24"/>
      <c r="H924" s="24"/>
    </row>
    <row r="925" spans="5:8">
      <c r="E925" s="24"/>
      <c r="F925" s="24"/>
      <c r="G925" s="24"/>
      <c r="H925" s="24"/>
    </row>
    <row r="926" spans="5:8">
      <c r="E926" s="24"/>
      <c r="F926" s="24"/>
      <c r="G926" s="24"/>
      <c r="H926" s="24"/>
    </row>
    <row r="927" spans="5:8">
      <c r="E927" s="24"/>
      <c r="F927" s="24"/>
      <c r="G927" s="24"/>
      <c r="H927" s="24"/>
    </row>
    <row r="928" spans="5:8">
      <c r="E928" s="24"/>
      <c r="F928" s="24"/>
      <c r="G928" s="24"/>
      <c r="H928" s="24"/>
    </row>
    <row r="929" spans="5:8">
      <c r="E929" s="24"/>
      <c r="F929" s="24"/>
      <c r="G929" s="24"/>
      <c r="H929" s="24"/>
    </row>
    <row r="930" spans="5:8">
      <c r="E930" s="24"/>
      <c r="F930" s="24"/>
      <c r="G930" s="24"/>
      <c r="H930" s="24"/>
    </row>
    <row r="931" spans="5:8">
      <c r="E931" s="24"/>
      <c r="F931" s="24"/>
      <c r="G931" s="24"/>
      <c r="H931" s="24"/>
    </row>
    <row r="932" spans="5:8">
      <c r="E932" s="24"/>
      <c r="F932" s="24"/>
      <c r="G932" s="24"/>
      <c r="H932" s="24"/>
    </row>
    <row r="933" spans="5:8">
      <c r="E933" s="24"/>
      <c r="F933" s="24"/>
      <c r="G933" s="24"/>
      <c r="H933" s="24"/>
    </row>
  </sheetData>
  <autoFilter ref="A8:AG62">
    <filterColumn colId="3"/>
    <filterColumn colId="22"/>
    <filterColumn colId="26"/>
    <filterColumn colId="27"/>
    <filterColumn colId="28"/>
    <filterColumn colId="32"/>
  </autoFilter>
  <mergeCells count="69">
    <mergeCell ref="AG30:AI30"/>
    <mergeCell ref="AG31:AI31"/>
    <mergeCell ref="C69:J69"/>
    <mergeCell ref="AG32:AI32"/>
    <mergeCell ref="AG26:AI26"/>
    <mergeCell ref="B68:X68"/>
    <mergeCell ref="B66:AF66"/>
    <mergeCell ref="AG25:AI25"/>
    <mergeCell ref="AG27:AI27"/>
    <mergeCell ref="AG28:AI28"/>
    <mergeCell ref="AG29:AI29"/>
    <mergeCell ref="AG20:AI20"/>
    <mergeCell ref="AG21:AI21"/>
    <mergeCell ref="AG22:AI22"/>
    <mergeCell ref="AG23:AI23"/>
    <mergeCell ref="AG24:AI24"/>
    <mergeCell ref="AG15:AI15"/>
    <mergeCell ref="AG16:AI16"/>
    <mergeCell ref="AG18:AI18"/>
    <mergeCell ref="AG17:AI17"/>
    <mergeCell ref="AG19:AI19"/>
    <mergeCell ref="AG14:AI14"/>
    <mergeCell ref="AG12:AI12"/>
    <mergeCell ref="AG13:AI13"/>
    <mergeCell ref="AG9:AI9"/>
    <mergeCell ref="AG10:AI10"/>
    <mergeCell ref="AG11:AI11"/>
    <mergeCell ref="I1:AJ1"/>
    <mergeCell ref="A3:AJ3"/>
    <mergeCell ref="A5:A7"/>
    <mergeCell ref="B5:B7"/>
    <mergeCell ref="C5:C7"/>
    <mergeCell ref="E5:E7"/>
    <mergeCell ref="G5:G7"/>
    <mergeCell ref="I5:K5"/>
    <mergeCell ref="L5:N5"/>
    <mergeCell ref="O5:Q5"/>
    <mergeCell ref="R5:T5"/>
    <mergeCell ref="AG5:AG7"/>
    <mergeCell ref="AD5:AF5"/>
    <mergeCell ref="H5:H6"/>
    <mergeCell ref="W2:Y2"/>
    <mergeCell ref="O69:S69"/>
    <mergeCell ref="X5:Z5"/>
    <mergeCell ref="U5:W5"/>
    <mergeCell ref="I6:I7"/>
    <mergeCell ref="J6:J7"/>
    <mergeCell ref="K6:K7"/>
    <mergeCell ref="L6:L7"/>
    <mergeCell ref="M6:M7"/>
    <mergeCell ref="N6:N7"/>
    <mergeCell ref="O6:O7"/>
    <mergeCell ref="S6:S7"/>
    <mergeCell ref="T6:T7"/>
    <mergeCell ref="W6:W7"/>
    <mergeCell ref="X6:X7"/>
    <mergeCell ref="Y6:Y7"/>
    <mergeCell ref="P6:P7"/>
    <mergeCell ref="Q6:Q7"/>
    <mergeCell ref="R6:R7"/>
    <mergeCell ref="B63:AF63"/>
    <mergeCell ref="F5:F7"/>
    <mergeCell ref="U6:U7"/>
    <mergeCell ref="V6:V7"/>
    <mergeCell ref="Z6:Z7"/>
    <mergeCell ref="AD6:AD7"/>
    <mergeCell ref="AE6:AE7"/>
    <mergeCell ref="AF6:AF7"/>
    <mergeCell ref="AA5:AC5"/>
  </mergeCells>
  <printOptions horizontalCentered="1"/>
  <pageMargins left="0" right="0" top="0" bottom="0" header="0" footer="0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H3" sqref="H3"/>
    </sheetView>
  </sheetViews>
  <sheetFormatPr defaultRowHeight="15"/>
  <cols>
    <col min="1" max="1" width="5.5703125" customWidth="1"/>
    <col min="2" max="2" width="24.5703125" customWidth="1"/>
    <col min="3" max="3" width="5.140625" bestFit="1" customWidth="1"/>
    <col min="4" max="4" width="7.140625" customWidth="1"/>
    <col min="5" max="5" width="12.42578125" bestFit="1" customWidth="1"/>
    <col min="6" max="6" width="15.5703125" bestFit="1" customWidth="1"/>
    <col min="7" max="7" width="12.5703125" bestFit="1" customWidth="1"/>
    <col min="8" max="8" width="14" bestFit="1" customWidth="1"/>
    <col min="9" max="9" width="13.28515625" customWidth="1"/>
    <col min="10" max="10" width="14" bestFit="1" customWidth="1"/>
  </cols>
  <sheetData>
    <row r="1" spans="1:13" ht="27.75" thickBot="1">
      <c r="A1" s="5">
        <v>1</v>
      </c>
      <c r="B1" s="8" t="s">
        <v>11</v>
      </c>
      <c r="C1" s="9" t="s">
        <v>0</v>
      </c>
      <c r="D1" s="12">
        <v>30</v>
      </c>
      <c r="E1" s="14"/>
      <c r="F1" s="14"/>
      <c r="G1" s="14"/>
      <c r="H1" s="14"/>
      <c r="I1" s="14">
        <f t="shared" ref="I1:I12" si="0">E1+F1+G1-H1</f>
        <v>0</v>
      </c>
      <c r="J1" s="14"/>
      <c r="K1" s="3"/>
      <c r="L1" s="3"/>
      <c r="M1" s="3"/>
    </row>
    <row r="2" spans="1:13" ht="27.75" thickBot="1">
      <c r="A2" s="6">
        <v>2</v>
      </c>
      <c r="B2" s="10" t="s">
        <v>12</v>
      </c>
      <c r="C2" s="11" t="s">
        <v>0</v>
      </c>
      <c r="D2" s="13">
        <v>40</v>
      </c>
      <c r="E2" s="14">
        <v>3134736</v>
      </c>
      <c r="F2" s="14">
        <v>219431</v>
      </c>
      <c r="G2" s="14">
        <v>670833</v>
      </c>
      <c r="H2" s="14"/>
      <c r="I2" s="14">
        <f t="shared" si="0"/>
        <v>4025000</v>
      </c>
      <c r="J2" s="14">
        <f>I2*D2</f>
        <v>161000000</v>
      </c>
      <c r="K2" s="3"/>
      <c r="L2" s="3"/>
      <c r="M2" s="3"/>
    </row>
    <row r="3" spans="1:13" ht="27.75" thickBot="1">
      <c r="A3" s="6">
        <v>3</v>
      </c>
      <c r="B3" s="10" t="s">
        <v>13</v>
      </c>
      <c r="C3" s="11" t="s">
        <v>0</v>
      </c>
      <c r="D3" s="13">
        <v>10</v>
      </c>
      <c r="E3" s="18">
        <v>916656.67</v>
      </c>
      <c r="F3" s="18">
        <v>58510</v>
      </c>
      <c r="G3" s="18">
        <v>195033.33</v>
      </c>
      <c r="H3" s="18">
        <v>1170200</v>
      </c>
      <c r="I3" s="14">
        <f t="shared" si="0"/>
        <v>0</v>
      </c>
      <c r="J3" s="18"/>
      <c r="K3" s="3"/>
      <c r="L3" s="3"/>
      <c r="M3" s="3"/>
    </row>
    <row r="4" spans="1:13" ht="27.75" thickBot="1">
      <c r="A4" s="6">
        <v>4</v>
      </c>
      <c r="B4" s="10" t="s">
        <v>14</v>
      </c>
      <c r="C4" s="11" t="s">
        <v>0</v>
      </c>
      <c r="D4" s="13">
        <v>37</v>
      </c>
      <c r="E4" s="14"/>
      <c r="F4" s="14"/>
      <c r="G4" s="14"/>
      <c r="H4" s="14"/>
      <c r="I4" s="14">
        <f t="shared" si="0"/>
        <v>0</v>
      </c>
      <c r="J4" s="14">
        <f t="shared" ref="J4:J6" si="1">I4*D4</f>
        <v>0</v>
      </c>
      <c r="K4" s="3"/>
      <c r="L4" s="3"/>
      <c r="M4" s="3"/>
    </row>
    <row r="5" spans="1:13" ht="41.25" thickBot="1">
      <c r="A5" s="6">
        <v>5</v>
      </c>
      <c r="B5" s="10" t="s">
        <v>15</v>
      </c>
      <c r="C5" s="11" t="s">
        <v>0</v>
      </c>
      <c r="D5" s="13">
        <v>20</v>
      </c>
      <c r="E5" s="14">
        <v>5298742</v>
      </c>
      <c r="F5" s="14">
        <v>317925</v>
      </c>
      <c r="G5" s="14">
        <v>1123333</v>
      </c>
      <c r="H5" s="14"/>
      <c r="I5" s="14">
        <f t="shared" si="0"/>
        <v>6740000</v>
      </c>
      <c r="J5" s="14">
        <f t="shared" si="1"/>
        <v>134800000</v>
      </c>
      <c r="K5" s="3"/>
      <c r="L5" s="3"/>
      <c r="M5" s="3"/>
    </row>
    <row r="6" spans="1:13" ht="41.25" thickBot="1">
      <c r="A6" s="6">
        <v>6</v>
      </c>
      <c r="B6" s="10" t="s">
        <v>16</v>
      </c>
      <c r="C6" s="11" t="s">
        <v>0</v>
      </c>
      <c r="D6" s="13">
        <v>50</v>
      </c>
      <c r="E6" s="14">
        <v>338735</v>
      </c>
      <c r="F6" s="14">
        <v>27099</v>
      </c>
      <c r="G6" s="14">
        <v>73166</v>
      </c>
      <c r="H6" s="14"/>
      <c r="I6" s="14">
        <f t="shared" si="0"/>
        <v>439000</v>
      </c>
      <c r="J6" s="14">
        <f t="shared" si="1"/>
        <v>21950000</v>
      </c>
      <c r="K6" s="3"/>
      <c r="L6" s="3"/>
      <c r="M6" s="3"/>
    </row>
    <row r="7" spans="1:13" ht="27.75" thickBot="1">
      <c r="A7" s="6">
        <v>7</v>
      </c>
      <c r="B7" s="10" t="s">
        <v>17</v>
      </c>
      <c r="C7" s="11" t="s">
        <v>0</v>
      </c>
      <c r="D7" s="13">
        <v>2</v>
      </c>
      <c r="E7" s="14"/>
      <c r="F7" s="14"/>
      <c r="G7" s="14"/>
      <c r="H7" s="14"/>
      <c r="I7" s="14"/>
      <c r="J7" s="3"/>
      <c r="K7" s="3"/>
      <c r="L7" s="3"/>
      <c r="M7" s="3"/>
    </row>
    <row r="8" spans="1:13" ht="16.5">
      <c r="I8" s="14"/>
    </row>
    <row r="9" spans="1:13" ht="16.5">
      <c r="I9" s="14"/>
    </row>
    <row r="10" spans="1:13" ht="16.5">
      <c r="I10" s="14"/>
    </row>
    <row r="11" spans="1:13" ht="54">
      <c r="A11" s="16">
        <v>1</v>
      </c>
      <c r="B11" s="7" t="s">
        <v>18</v>
      </c>
      <c r="C11" s="17" t="s">
        <v>0</v>
      </c>
      <c r="D11" s="7">
        <v>150</v>
      </c>
      <c r="E11" s="14">
        <v>62929</v>
      </c>
      <c r="F11" s="14">
        <v>5771</v>
      </c>
      <c r="G11" s="14">
        <v>13740</v>
      </c>
      <c r="H11" s="14">
        <v>82440</v>
      </c>
      <c r="I11" s="14">
        <f t="shared" si="0"/>
        <v>0</v>
      </c>
      <c r="J11" s="14">
        <f>H11*D11</f>
        <v>12366000</v>
      </c>
      <c r="K11" s="14"/>
      <c r="L11" s="14"/>
      <c r="M11" s="14"/>
    </row>
    <row r="12" spans="1:13" ht="54">
      <c r="A12" s="16">
        <v>2</v>
      </c>
      <c r="B12" s="7" t="s">
        <v>19</v>
      </c>
      <c r="C12" s="17" t="s">
        <v>0</v>
      </c>
      <c r="D12" s="7">
        <v>80</v>
      </c>
      <c r="E12" s="14">
        <v>166407</v>
      </c>
      <c r="F12" s="14">
        <v>15260</v>
      </c>
      <c r="G12" s="14">
        <v>36333</v>
      </c>
      <c r="H12" s="14">
        <v>218000</v>
      </c>
      <c r="I12" s="14">
        <f t="shared" si="0"/>
        <v>0</v>
      </c>
      <c r="J12" s="14">
        <f t="shared" ref="J12:J23" si="2">H12*D12</f>
        <v>17440000</v>
      </c>
      <c r="K12" s="14"/>
      <c r="L12" s="14"/>
      <c r="M12" s="14"/>
    </row>
    <row r="13" spans="1:13" ht="27">
      <c r="A13" s="16">
        <v>3</v>
      </c>
      <c r="B13" s="7" t="s">
        <v>20</v>
      </c>
      <c r="C13" s="7" t="s">
        <v>0</v>
      </c>
      <c r="D13" s="7">
        <v>15</v>
      </c>
      <c r="E13" s="14">
        <v>1045767</v>
      </c>
      <c r="F13" s="14">
        <v>95900</v>
      </c>
      <c r="G13" s="14">
        <v>228333</v>
      </c>
      <c r="H13" s="14">
        <v>1370000</v>
      </c>
      <c r="I13" s="14">
        <f t="shared" ref="I13:I23" si="3">E13+F13+G13-H13</f>
        <v>0</v>
      </c>
      <c r="J13" s="14">
        <f t="shared" si="2"/>
        <v>20550000</v>
      </c>
      <c r="K13" s="14"/>
      <c r="L13" s="14"/>
      <c r="M13" s="14"/>
    </row>
    <row r="14" spans="1:13" ht="27">
      <c r="A14" s="16">
        <v>4</v>
      </c>
      <c r="B14" s="7" t="s">
        <v>21</v>
      </c>
      <c r="C14" s="7" t="s">
        <v>0</v>
      </c>
      <c r="D14" s="7">
        <v>10</v>
      </c>
      <c r="E14" s="14">
        <v>1503767</v>
      </c>
      <c r="F14" s="14">
        <v>137900</v>
      </c>
      <c r="G14" s="14">
        <v>328333</v>
      </c>
      <c r="H14" s="14">
        <v>1970000</v>
      </c>
      <c r="I14" s="14">
        <f t="shared" si="3"/>
        <v>0</v>
      </c>
      <c r="J14" s="14">
        <f t="shared" si="2"/>
        <v>19700000</v>
      </c>
      <c r="K14" s="14"/>
      <c r="L14" s="14"/>
      <c r="M14" s="14"/>
    </row>
    <row r="15" spans="1:13" ht="40.5">
      <c r="A15" s="16">
        <v>5</v>
      </c>
      <c r="B15" s="7" t="s">
        <v>22</v>
      </c>
      <c r="C15" s="7" t="s">
        <v>0</v>
      </c>
      <c r="D15" s="7">
        <v>30</v>
      </c>
      <c r="E15" s="14">
        <v>211443</v>
      </c>
      <c r="F15" s="14">
        <v>19390</v>
      </c>
      <c r="G15" s="14">
        <v>46167</v>
      </c>
      <c r="H15" s="14">
        <v>277000</v>
      </c>
      <c r="I15" s="14">
        <f t="shared" si="3"/>
        <v>0</v>
      </c>
      <c r="J15" s="14">
        <f t="shared" si="2"/>
        <v>8310000</v>
      </c>
      <c r="K15" s="14"/>
      <c r="L15" s="14"/>
      <c r="M15" s="14"/>
    </row>
    <row r="16" spans="1:13" ht="40.5">
      <c r="A16" s="16">
        <v>6</v>
      </c>
      <c r="B16" s="7" t="s">
        <v>23</v>
      </c>
      <c r="C16" s="7" t="s">
        <v>0</v>
      </c>
      <c r="D16" s="7">
        <v>20</v>
      </c>
      <c r="E16" s="14">
        <v>425177</v>
      </c>
      <c r="F16" s="14">
        <v>38990</v>
      </c>
      <c r="G16" s="14">
        <v>92833</v>
      </c>
      <c r="H16" s="14">
        <v>557000</v>
      </c>
      <c r="I16" s="14">
        <f t="shared" si="3"/>
        <v>0</v>
      </c>
      <c r="J16" s="14">
        <f t="shared" si="2"/>
        <v>11140000</v>
      </c>
      <c r="K16" s="14"/>
      <c r="L16" s="14"/>
      <c r="M16" s="14"/>
    </row>
    <row r="17" spans="1:13" ht="40.5">
      <c r="A17" s="16">
        <v>7</v>
      </c>
      <c r="B17" s="7" t="s">
        <v>24</v>
      </c>
      <c r="C17" s="7" t="s">
        <v>0</v>
      </c>
      <c r="D17" s="7">
        <v>20</v>
      </c>
      <c r="E17" s="14">
        <v>377850</v>
      </c>
      <c r="F17" s="14">
        <v>34650</v>
      </c>
      <c r="G17" s="14">
        <v>82500</v>
      </c>
      <c r="H17" s="14">
        <v>495000</v>
      </c>
      <c r="I17" s="14">
        <f t="shared" si="3"/>
        <v>0</v>
      </c>
      <c r="J17" s="14">
        <f t="shared" si="2"/>
        <v>9900000</v>
      </c>
      <c r="K17" s="14"/>
      <c r="L17" s="14"/>
      <c r="M17" s="14"/>
    </row>
    <row r="18" spans="1:13" ht="40.5">
      <c r="A18" s="16">
        <v>8</v>
      </c>
      <c r="B18" s="7" t="s">
        <v>25</v>
      </c>
      <c r="C18" s="7" t="s">
        <v>0</v>
      </c>
      <c r="D18" s="7">
        <v>20</v>
      </c>
      <c r="E18" s="14">
        <v>669443</v>
      </c>
      <c r="F18" s="14">
        <v>61390</v>
      </c>
      <c r="G18" s="14">
        <v>146167</v>
      </c>
      <c r="H18" s="14">
        <v>877000</v>
      </c>
      <c r="I18" s="14">
        <f t="shared" si="3"/>
        <v>0</v>
      </c>
      <c r="J18" s="14">
        <f t="shared" si="2"/>
        <v>17540000</v>
      </c>
      <c r="K18" s="14"/>
      <c r="L18" s="14"/>
      <c r="M18" s="14"/>
    </row>
    <row r="19" spans="1:13" ht="40.5">
      <c r="A19" s="16">
        <v>9</v>
      </c>
      <c r="B19" s="7" t="s">
        <v>26</v>
      </c>
      <c r="C19" s="7" t="s">
        <v>0</v>
      </c>
      <c r="D19" s="7">
        <v>20</v>
      </c>
      <c r="E19" s="14">
        <v>1198433</v>
      </c>
      <c r="F19" s="14">
        <v>109900</v>
      </c>
      <c r="G19" s="14">
        <v>261667</v>
      </c>
      <c r="H19" s="14">
        <v>1570000</v>
      </c>
      <c r="I19" s="14">
        <f t="shared" si="3"/>
        <v>0</v>
      </c>
      <c r="J19" s="14">
        <f t="shared" si="2"/>
        <v>31400000</v>
      </c>
      <c r="K19" s="14"/>
      <c r="L19" s="14"/>
      <c r="M19" s="14"/>
    </row>
    <row r="20" spans="1:13" ht="40.5">
      <c r="A20" s="16">
        <v>10</v>
      </c>
      <c r="B20" s="7" t="s">
        <v>27</v>
      </c>
      <c r="C20" s="7" t="s">
        <v>0</v>
      </c>
      <c r="D20" s="7">
        <v>20</v>
      </c>
      <c r="E20" s="14">
        <v>1274767</v>
      </c>
      <c r="F20" s="14">
        <v>116900</v>
      </c>
      <c r="G20" s="14">
        <v>278333</v>
      </c>
      <c r="H20" s="14">
        <v>1670000</v>
      </c>
      <c r="I20" s="14">
        <f t="shared" si="3"/>
        <v>0</v>
      </c>
      <c r="J20" s="14">
        <f t="shared" si="2"/>
        <v>33400000</v>
      </c>
      <c r="K20" s="14"/>
      <c r="L20" s="14"/>
      <c r="M20" s="14"/>
    </row>
    <row r="21" spans="1:13" ht="40.5">
      <c r="A21" s="16">
        <v>11</v>
      </c>
      <c r="B21" s="7" t="s">
        <v>28</v>
      </c>
      <c r="C21" s="7" t="s">
        <v>0</v>
      </c>
      <c r="D21" s="7">
        <v>20</v>
      </c>
      <c r="E21" s="14">
        <v>1295377</v>
      </c>
      <c r="F21" s="14">
        <v>118790</v>
      </c>
      <c r="G21" s="14">
        <v>282833</v>
      </c>
      <c r="H21" s="14">
        <v>1697000</v>
      </c>
      <c r="I21" s="14">
        <f t="shared" si="3"/>
        <v>0</v>
      </c>
      <c r="J21" s="14">
        <f t="shared" si="2"/>
        <v>33940000</v>
      </c>
      <c r="K21" s="14"/>
      <c r="L21" s="14"/>
      <c r="M21" s="14"/>
    </row>
    <row r="22" spans="1:13" ht="40.5">
      <c r="A22" s="16">
        <v>12</v>
      </c>
      <c r="B22" s="7" t="s">
        <v>29</v>
      </c>
      <c r="C22" s="7" t="s">
        <v>0</v>
      </c>
      <c r="D22" s="7">
        <v>30</v>
      </c>
      <c r="E22" s="14">
        <v>617537</v>
      </c>
      <c r="F22" s="14">
        <v>56630</v>
      </c>
      <c r="G22" s="14">
        <v>134833</v>
      </c>
      <c r="H22" s="14">
        <v>809000</v>
      </c>
      <c r="I22" s="14">
        <f t="shared" si="3"/>
        <v>0</v>
      </c>
      <c r="J22" s="14">
        <f t="shared" si="2"/>
        <v>24270000</v>
      </c>
      <c r="K22" s="14"/>
      <c r="L22" s="14"/>
      <c r="M22" s="14"/>
    </row>
    <row r="23" spans="1:13" ht="54">
      <c r="A23" s="16">
        <v>13</v>
      </c>
      <c r="B23" s="7" t="s">
        <v>30</v>
      </c>
      <c r="C23" s="7" t="s">
        <v>0</v>
      </c>
      <c r="D23" s="7">
        <v>4</v>
      </c>
      <c r="E23" s="14">
        <v>1807573</v>
      </c>
      <c r="F23" s="14">
        <v>165760</v>
      </c>
      <c r="G23" s="14">
        <v>394667</v>
      </c>
      <c r="H23" s="14">
        <v>2368000</v>
      </c>
      <c r="I23" s="14">
        <f t="shared" si="3"/>
        <v>0</v>
      </c>
      <c r="J23" s="14">
        <f t="shared" si="2"/>
        <v>9472000</v>
      </c>
      <c r="K23" s="14"/>
      <c r="L23" s="14"/>
      <c r="M23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9"/>
  <sheetViews>
    <sheetView workbookViewId="0">
      <selection sqref="A1:A29"/>
    </sheetView>
  </sheetViews>
  <sheetFormatPr defaultRowHeight="15"/>
  <sheetData>
    <row r="1" spans="1:1">
      <c r="A1" s="90">
        <v>1</v>
      </c>
    </row>
    <row r="2" spans="1:1">
      <c r="A2" s="91">
        <v>2</v>
      </c>
    </row>
    <row r="3" spans="1:1">
      <c r="A3" s="91">
        <v>3</v>
      </c>
    </row>
    <row r="4" spans="1:1">
      <c r="A4" s="91">
        <v>11</v>
      </c>
    </row>
    <row r="5" spans="1:1">
      <c r="A5" s="91">
        <v>12</v>
      </c>
    </row>
    <row r="6" spans="1:1">
      <c r="A6" s="91">
        <v>16</v>
      </c>
    </row>
    <row r="7" spans="1:1">
      <c r="A7" s="91">
        <v>18</v>
      </c>
    </row>
    <row r="8" spans="1:1">
      <c r="A8" s="91">
        <v>20</v>
      </c>
    </row>
    <row r="9" spans="1:1">
      <c r="A9" s="91">
        <v>22</v>
      </c>
    </row>
    <row r="10" spans="1:1">
      <c r="A10" s="91">
        <v>25</v>
      </c>
    </row>
    <row r="11" spans="1:1">
      <c r="A11" s="91">
        <v>27</v>
      </c>
    </row>
    <row r="12" spans="1:1">
      <c r="A12" s="91">
        <v>28</v>
      </c>
    </row>
    <row r="13" spans="1:1">
      <c r="A13" s="91">
        <v>29</v>
      </c>
    </row>
    <row r="14" spans="1:1">
      <c r="A14" s="91">
        <v>30</v>
      </c>
    </row>
    <row r="15" spans="1:1">
      <c r="A15" s="91">
        <v>32</v>
      </c>
    </row>
    <row r="16" spans="1:1">
      <c r="A16" s="91">
        <v>33</v>
      </c>
    </row>
    <row r="17" spans="1:1">
      <c r="A17" s="91">
        <v>34</v>
      </c>
    </row>
    <row r="18" spans="1:1">
      <c r="A18" s="91">
        <v>35</v>
      </c>
    </row>
    <row r="19" spans="1:1">
      <c r="A19" s="91">
        <v>38</v>
      </c>
    </row>
    <row r="20" spans="1:1">
      <c r="A20" s="91">
        <v>39</v>
      </c>
    </row>
    <row r="21" spans="1:1">
      <c r="A21" s="91">
        <v>42</v>
      </c>
    </row>
    <row r="22" spans="1:1">
      <c r="A22" s="91">
        <v>43</v>
      </c>
    </row>
    <row r="23" spans="1:1">
      <c r="A23" s="91">
        <v>44</v>
      </c>
    </row>
    <row r="24" spans="1:1">
      <c r="A24" s="91">
        <v>45</v>
      </c>
    </row>
    <row r="25" spans="1:1">
      <c r="A25" s="91">
        <v>46</v>
      </c>
    </row>
    <row r="26" spans="1:1">
      <c r="A26" s="91">
        <v>48</v>
      </c>
    </row>
    <row r="27" spans="1:1">
      <c r="A27" s="91">
        <v>49</v>
      </c>
    </row>
    <row r="28" spans="1:1">
      <c r="A28" s="91">
        <v>50</v>
      </c>
    </row>
    <row r="29" spans="1:1">
      <c r="A29" s="91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2017-09-12T10:11:46Z</dcterms:modified>
</cp:coreProperties>
</file>